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계약관련\01. 계약진행\05. 전투식량\2026년\26년 발열\3. 공고\첨부물\"/>
    </mc:Choice>
  </mc:AlternateContent>
  <xr:revisionPtr revIDLastSave="0" documentId="13_ncr:1_{C35ED91C-DBC1-444E-82D8-29150864BB79}" xr6:coauthVersionLast="47" xr6:coauthVersionMax="47" xr10:uidLastSave="{00000000-0000-0000-0000-000000000000}"/>
  <bookViews>
    <workbookView xWindow="28680" yWindow="-120" windowWidth="29040" windowHeight="15720" tabRatio="220" xr2:uid="{00000000-000D-0000-FFFF-FFFF00000000}"/>
  </bookViews>
  <sheets>
    <sheet name="발열-22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29" i="2" l="1"/>
  <c r="Z29" i="2" s="1"/>
  <c r="W29" i="2"/>
  <c r="Y6" i="2" l="1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5" i="2"/>
  <c r="Z6" i="2" l="1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5" i="2" l="1"/>
</calcChain>
</file>

<file path=xl/sharedStrings.xml><?xml version="1.0" encoding="utf-8"?>
<sst xmlns="http://schemas.openxmlformats.org/spreadsheetml/2006/main" count="971" uniqueCount="124">
  <si>
    <t>연번</t>
  </si>
  <si>
    <t>회계년도</t>
  </si>
  <si>
    <t>조달요구번호</t>
  </si>
  <si>
    <t>군구분</t>
  </si>
  <si>
    <t>재고번호</t>
  </si>
  <si>
    <t>FSC</t>
  </si>
  <si>
    <t>품명</t>
  </si>
  <si>
    <t>예산구분</t>
  </si>
  <si>
    <t>분야</t>
  </si>
  <si>
    <t>부문</t>
  </si>
  <si>
    <t>정책</t>
  </si>
  <si>
    <t>단위</t>
  </si>
  <si>
    <t>세부</t>
  </si>
  <si>
    <t>하위1</t>
  </si>
  <si>
    <t>하위2</t>
  </si>
  <si>
    <t>하위3</t>
  </si>
  <si>
    <t>목</t>
  </si>
  <si>
    <t>세목</t>
  </si>
  <si>
    <t>장단기구분</t>
  </si>
  <si>
    <t>장기계속계약여부</t>
  </si>
  <si>
    <t>화폐구분</t>
  </si>
  <si>
    <t>지시수량</t>
  </si>
  <si>
    <t>지시단가</t>
  </si>
  <si>
    <t>지시금액</t>
  </si>
  <si>
    <t>원화금액</t>
  </si>
  <si>
    <t>규격번호_수요군</t>
  </si>
  <si>
    <t>납지</t>
  </si>
  <si>
    <t>요청부대부서명</t>
  </si>
  <si>
    <t>요청부대사용자명</t>
  </si>
  <si>
    <t>요청부대사용자전화번호</t>
  </si>
  <si>
    <t>12</t>
  </si>
  <si>
    <t>040</t>
  </si>
  <si>
    <t>210</t>
  </si>
  <si>
    <t>KRW</t>
  </si>
  <si>
    <t>MD</t>
  </si>
  <si>
    <t>041</t>
  </si>
  <si>
    <t>1200</t>
  </si>
  <si>
    <t>EA</t>
  </si>
  <si>
    <t>000</t>
  </si>
  <si>
    <t>조달청</t>
    <phoneticPr fontId="1" type="noConversion"/>
  </si>
  <si>
    <t>X</t>
  </si>
  <si>
    <t>K</t>
    <phoneticPr fontId="1" type="noConversion"/>
  </si>
  <si>
    <t xml:space="preserve">적격심사 </t>
  </si>
  <si>
    <t>B</t>
    <phoneticPr fontId="1" type="noConversion"/>
  </si>
  <si>
    <t>최근 계약번호</t>
    <phoneticPr fontId="1" type="noConversion"/>
  </si>
  <si>
    <t>공군 군수사 항자단 장비물자관리처 물자과</t>
    <phoneticPr fontId="1" type="noConversion"/>
  </si>
  <si>
    <t>희망납품기한</t>
    <phoneticPr fontId="1" type="noConversion"/>
  </si>
  <si>
    <t>최종 확정 조달원</t>
    <phoneticPr fontId="2" type="noConversion"/>
  </si>
  <si>
    <t>계약부서</t>
    <phoneticPr fontId="2" type="noConversion"/>
  </si>
  <si>
    <t>묶음사업명</t>
    <phoneticPr fontId="1" type="noConversion"/>
  </si>
  <si>
    <t>긴급여부</t>
    <phoneticPr fontId="1" type="noConversion"/>
  </si>
  <si>
    <t>낙찰자
선정방법</t>
    <phoneticPr fontId="1" type="noConversion"/>
  </si>
  <si>
    <t>납품일수</t>
    <phoneticPr fontId="1" type="noConversion"/>
  </si>
  <si>
    <t>인도조건</t>
    <phoneticPr fontId="1" type="noConversion"/>
  </si>
  <si>
    <t>분할납품여부</t>
    <phoneticPr fontId="1" type="noConversion"/>
  </si>
  <si>
    <t>공동수급 여부</t>
    <phoneticPr fontId="1" type="noConversion"/>
  </si>
  <si>
    <t>종합쇼핑몰
단가계약 품목여부</t>
    <phoneticPr fontId="1" type="noConversion"/>
  </si>
  <si>
    <t>우선순위</t>
    <phoneticPr fontId="1" type="noConversion"/>
  </si>
  <si>
    <t>기존 조달기관</t>
    <phoneticPr fontId="1" type="noConversion"/>
  </si>
  <si>
    <t>품질보증형태</t>
    <phoneticPr fontId="1" type="noConversion"/>
  </si>
  <si>
    <t>K</t>
    <phoneticPr fontId="1" type="noConversion"/>
  </si>
  <si>
    <t>조달청</t>
    <phoneticPr fontId="1" type="noConversion"/>
  </si>
  <si>
    <t>공군 군수사 항자단 장비물자관리처 물자과</t>
    <phoneticPr fontId="1" type="noConversion"/>
  </si>
  <si>
    <t>납품장소하차도</t>
    <phoneticPr fontId="1" type="noConversion"/>
  </si>
  <si>
    <t>납품장소하차도</t>
    <phoneticPr fontId="1" type="noConversion"/>
  </si>
  <si>
    <t>붙임1</t>
    <phoneticPr fontId="1" type="noConversion"/>
  </si>
  <si>
    <t>8970</t>
  </si>
  <si>
    <t>1231</t>
    <phoneticPr fontId="1" type="noConversion"/>
  </si>
  <si>
    <t>303</t>
    <phoneticPr fontId="1" type="noConversion"/>
  </si>
  <si>
    <t>002</t>
    <phoneticPr fontId="1" type="noConversion"/>
  </si>
  <si>
    <t>000</t>
    <phoneticPr fontId="1" type="noConversion"/>
  </si>
  <si>
    <t>04</t>
    <phoneticPr fontId="1" type="noConversion"/>
  </si>
  <si>
    <t>C</t>
    <phoneticPr fontId="1" type="noConversion"/>
  </si>
  <si>
    <t>상사 조형래</t>
    <phoneticPr fontId="1" type="noConversion"/>
  </si>
  <si>
    <t>936-5852</t>
    <phoneticPr fontId="1" type="noConversion"/>
  </si>
  <si>
    <t>120일</t>
    <phoneticPr fontId="1" type="noConversion"/>
  </si>
  <si>
    <t>-</t>
    <phoneticPr fontId="1" type="noConversion"/>
  </si>
  <si>
    <t>L</t>
    <phoneticPr fontId="1" type="noConversion"/>
  </si>
  <si>
    <t>표준품보형(Ⅲ형)</t>
    <phoneticPr fontId="1" type="noConversion"/>
  </si>
  <si>
    <t>MDKDHC26A00032</t>
  </si>
  <si>
    <t>MDKDHC26A00033</t>
  </si>
  <si>
    <t>MDKDHC26A00034</t>
  </si>
  <si>
    <t>MDKDHC26A00035</t>
  </si>
  <si>
    <t>MDKDHC26A00036</t>
  </si>
  <si>
    <t>MDKDHC26A00037</t>
  </si>
  <si>
    <t>MDKDHC26A00038</t>
  </si>
  <si>
    <t>MDKDHC26A00039</t>
  </si>
  <si>
    <t>MDKDHC26A00040</t>
  </si>
  <si>
    <t>MDKDHC26A00041</t>
  </si>
  <si>
    <t>MDKDHC26A00042</t>
  </si>
  <si>
    <t>MDKDHC26A00043</t>
  </si>
  <si>
    <t>전투식량,1식단(발열-22형)</t>
  </si>
  <si>
    <t>375507795</t>
  </si>
  <si>
    <t>375507796</t>
  </si>
  <si>
    <t>전투식량,2식단(발열-22형)</t>
    <phoneticPr fontId="2" type="noConversion"/>
  </si>
  <si>
    <t>375507797</t>
  </si>
  <si>
    <t>전투식량,3식단(발열-22형)</t>
  </si>
  <si>
    <t>375507801</t>
  </si>
  <si>
    <t>전투식량,4식단(발열-22형)</t>
  </si>
  <si>
    <t>375507800</t>
  </si>
  <si>
    <t>전투식량,5식단(발열-22형)</t>
  </si>
  <si>
    <t>375507806</t>
  </si>
  <si>
    <t>전투식량,6식단(발열-22형)</t>
    <phoneticPr fontId="2" type="noConversion"/>
  </si>
  <si>
    <t>375507799</t>
  </si>
  <si>
    <t>전투식량,7식단(발열-22형)</t>
  </si>
  <si>
    <t>375507798</t>
  </si>
  <si>
    <t>전투식량,8식단(발열-22형)</t>
  </si>
  <si>
    <t>375507802</t>
  </si>
  <si>
    <t>전투식량,9식단(발열-22형)</t>
    <phoneticPr fontId="2" type="noConversion"/>
  </si>
  <si>
    <t>375507803</t>
  </si>
  <si>
    <t>전투식량,10식단(발열-22형)</t>
    <phoneticPr fontId="2" type="noConversion"/>
  </si>
  <si>
    <t>375507804</t>
  </si>
  <si>
    <t>전투식량,11식단(발열-22형)</t>
    <phoneticPr fontId="2" type="noConversion"/>
  </si>
  <si>
    <t>375507805</t>
  </si>
  <si>
    <t>전투식량,12식단(발열-22형)</t>
    <phoneticPr fontId="2" type="noConversion"/>
  </si>
  <si>
    <t>붙임3 참조</t>
    <phoneticPr fontId="1" type="noConversion"/>
  </si>
  <si>
    <t>'27. 4. 30.</t>
    <phoneticPr fontId="1" type="noConversion"/>
  </si>
  <si>
    <t>'27. 3. 31.</t>
    <phoneticPr fontId="1" type="noConversion"/>
  </si>
  <si>
    <t>'26~'27년 특수식량 구매</t>
    <phoneticPr fontId="1" type="noConversion"/>
  </si>
  <si>
    <t>MDKDHC26A00032</t>
    <phoneticPr fontId="1" type="noConversion"/>
  </si>
  <si>
    <t>'26. 9. 30.</t>
    <phoneticPr fontId="1" type="noConversion"/>
  </si>
  <si>
    <t>'26. 10. 31.</t>
    <phoneticPr fontId="1" type="noConversion"/>
  </si>
  <si>
    <t>KDS 8970-4005-2</t>
    <phoneticPr fontId="1" type="noConversion"/>
  </si>
  <si>
    <t>'26~27년 특수식량(발열-22형) 조달요구 현황(수정)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</si>
</sst>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#,##0_ 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6600"/>
      <name val="맑은 고딕"/>
      <family val="3"/>
      <charset val="129"/>
    </font>
    <font>
      <sz val="11"/>
      <color rgb="FF800000"/>
      <name val="맑은 고딕"/>
      <family val="3"/>
      <charset val="129"/>
    </font>
    <font>
      <sz val="10"/>
      <color rgb="FF000000"/>
      <name val="Arial"/>
      <family val="2"/>
    </font>
    <font>
      <sz val="11"/>
      <color rgb="FF8080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FF66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333399"/>
      <name val="맑은 고딕"/>
      <family val="3"/>
      <charset val="129"/>
    </font>
    <font>
      <b/>
      <sz val="13"/>
      <color rgb="FF333399"/>
      <name val="맑은 고딕"/>
      <family val="3"/>
      <charset val="129"/>
    </font>
    <font>
      <b/>
      <sz val="11"/>
      <color rgb="FF333399"/>
      <name val="맑은 고딕"/>
      <family val="3"/>
      <charset val="129"/>
    </font>
    <font>
      <b/>
      <sz val="18"/>
      <color rgb="FF333399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1"/>
      <color indexed="8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sz val="28"/>
      <color theme="1"/>
      <name val="맑은 고딕"/>
      <family val="2"/>
      <charset val="129"/>
      <scheme val="minor"/>
    </font>
    <font>
      <sz val="28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0"/>
      <color indexed="8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666699"/>
      </top>
      <bottom style="double">
        <color rgb="FF666699"/>
      </bottom>
      <diagonal/>
    </border>
    <border>
      <left/>
      <right/>
      <top/>
      <bottom style="thick">
        <color rgb="FF666699"/>
      </bottom>
      <diagonal/>
    </border>
    <border>
      <left/>
      <right/>
      <top/>
      <bottom style="thick">
        <color rgb="FF99CCFF"/>
      </bottom>
      <diagonal/>
    </border>
    <border>
      <left/>
      <right/>
      <top/>
      <bottom style="medium">
        <color rgb="FF99CCF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79">
    <xf numFmtId="0" fontId="0" fillId="0" borderId="0">
      <alignment vertical="center"/>
    </xf>
    <xf numFmtId="0" fontId="4" fillId="0" borderId="0">
      <alignment vertical="center"/>
    </xf>
    <xf numFmtId="0" fontId="4" fillId="7" borderId="0">
      <alignment vertical="center"/>
    </xf>
    <xf numFmtId="0" fontId="4" fillId="8" borderId="0">
      <alignment vertical="center"/>
    </xf>
    <xf numFmtId="0" fontId="4" fillId="2" borderId="0">
      <alignment vertical="center"/>
    </xf>
    <xf numFmtId="0" fontId="4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4" fillId="12" borderId="0">
      <alignment vertical="center"/>
    </xf>
    <xf numFmtId="0" fontId="4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4" fillId="16" borderId="0">
      <alignment vertical="center"/>
    </xf>
    <xf numFmtId="0" fontId="4" fillId="17" borderId="0">
      <alignment vertical="center"/>
    </xf>
    <xf numFmtId="0" fontId="6" fillId="18" borderId="0">
      <alignment vertical="center"/>
    </xf>
    <xf numFmtId="0" fontId="6" fillId="19" borderId="0">
      <alignment vertical="center"/>
    </xf>
    <xf numFmtId="0" fontId="6" fillId="20" borderId="0">
      <alignment vertical="center"/>
    </xf>
    <xf numFmtId="0" fontId="6" fillId="21" borderId="0">
      <alignment vertical="center"/>
    </xf>
    <xf numFmtId="0" fontId="6" fillId="22" borderId="0">
      <alignment vertical="center"/>
    </xf>
    <xf numFmtId="0" fontId="6" fillId="23" borderId="0">
      <alignment vertical="center"/>
    </xf>
    <xf numFmtId="0" fontId="6" fillId="24" borderId="0">
      <alignment vertical="center"/>
    </xf>
    <xf numFmtId="0" fontId="6" fillId="25" borderId="0">
      <alignment vertical="center"/>
    </xf>
    <xf numFmtId="0" fontId="6" fillId="26" borderId="0">
      <alignment vertical="center"/>
    </xf>
    <xf numFmtId="0" fontId="6" fillId="27" borderId="0">
      <alignment vertical="center"/>
    </xf>
    <xf numFmtId="0" fontId="6" fillId="28" borderId="0">
      <alignment vertical="center"/>
    </xf>
    <xf numFmtId="0" fontId="6" fillId="29" borderId="0">
      <alignment vertical="center"/>
    </xf>
    <xf numFmtId="0" fontId="7" fillId="0" borderId="0">
      <alignment vertical="center"/>
    </xf>
    <xf numFmtId="0" fontId="8" fillId="30" borderId="2">
      <alignment vertical="center"/>
    </xf>
    <xf numFmtId="0" fontId="9" fillId="31" borderId="0">
      <alignment vertical="center"/>
    </xf>
    <xf numFmtId="0" fontId="10" fillId="3" borderId="3">
      <alignment vertical="center"/>
    </xf>
    <xf numFmtId="9" fontId="4" fillId="0" borderId="0" applyFont="0" applyFill="0" applyBorder="0" applyAlignment="0" applyProtection="0">
      <alignment vertical="center"/>
    </xf>
    <xf numFmtId="0" fontId="11" fillId="32" borderId="0">
      <alignment vertical="center"/>
    </xf>
    <xf numFmtId="0" fontId="12" fillId="0" borderId="0">
      <alignment vertical="center"/>
    </xf>
    <xf numFmtId="0" fontId="13" fillId="33" borderId="4">
      <alignment vertical="center"/>
    </xf>
    <xf numFmtId="0" fontId="10" fillId="0" borderId="0"/>
    <xf numFmtId="41" fontId="4" fillId="0" borderId="0">
      <alignment vertical="center"/>
    </xf>
    <xf numFmtId="41" fontId="14" fillId="0" borderId="0">
      <alignment vertical="center"/>
    </xf>
    <xf numFmtId="0" fontId="15" fillId="0" borderId="5">
      <alignment vertical="center"/>
    </xf>
    <xf numFmtId="0" fontId="5" fillId="0" borderId="6">
      <alignment vertical="center"/>
    </xf>
    <xf numFmtId="0" fontId="16" fillId="34" borderId="2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35" borderId="0">
      <alignment vertical="center"/>
    </xf>
    <xf numFmtId="0" fontId="22" fillId="30" borderId="1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14" fillId="0" borderId="0"/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/>
    <xf numFmtId="0" fontId="1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1" fontId="0" fillId="0" borderId="1" xfId="377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27" fillId="0" borderId="1" xfId="378" applyFont="1" applyBorder="1" applyAlignment="1">
      <alignment horizontal="center" vertical="center"/>
    </xf>
    <xf numFmtId="0" fontId="28" fillId="0" borderId="1" xfId="135" applyFont="1" applyBorder="1" applyAlignment="1">
      <alignment vertical="center"/>
    </xf>
    <xf numFmtId="41" fontId="0" fillId="0" borderId="1" xfId="35" applyFont="1" applyBorder="1" applyAlignment="1">
      <alignment horizontal="center" vertical="center"/>
    </xf>
    <xf numFmtId="176" fontId="29" fillId="4" borderId="1" xfId="0" applyNumberFormat="1" applyFont="1" applyFill="1" applyBorder="1" applyAlignment="1">
      <alignment horizontal="center" vertical="center" wrapText="1"/>
    </xf>
    <xf numFmtId="41" fontId="30" fillId="0" borderId="1" xfId="0" applyNumberFormat="1" applyFont="1" applyBorder="1" applyAlignment="1">
      <alignment horizontal="center" vertical="center"/>
    </xf>
    <xf numFmtId="0" fontId="25" fillId="0" borderId="0" xfId="0" quotePrefix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1" fontId="0" fillId="0" borderId="0" xfId="0" applyNumberFormat="1">
      <alignment vertical="center"/>
    </xf>
    <xf numFmtId="177" fontId="0" fillId="0" borderId="11" xfId="0" applyNumberFormat="1" applyFill="1" applyBorder="1" applyAlignment="1">
      <alignment horizontal="center" vertical="center"/>
    </xf>
  </cellXfs>
  <cellStyles count="379">
    <cellStyle name="20% - 강조색1 2" xfId="2" xr:uid="{00000000-0005-0000-0000-000000000000}"/>
    <cellStyle name="20% - 강조색2 2" xfId="3" xr:uid="{00000000-0005-0000-0000-000001000000}"/>
    <cellStyle name="20% - 강조색3 2" xfId="4" xr:uid="{00000000-0005-0000-0000-000002000000}"/>
    <cellStyle name="20% - 강조색4 2" xfId="5" xr:uid="{00000000-0005-0000-0000-000003000000}"/>
    <cellStyle name="20% - 강조색5 2" xfId="6" xr:uid="{00000000-0005-0000-0000-000004000000}"/>
    <cellStyle name="20% - 강조색6 2" xfId="7" xr:uid="{00000000-0005-0000-0000-000005000000}"/>
    <cellStyle name="40% - 강조색1 2" xfId="8" xr:uid="{00000000-0005-0000-0000-000006000000}"/>
    <cellStyle name="40% - 강조색2 2" xfId="9" xr:uid="{00000000-0005-0000-0000-000007000000}"/>
    <cellStyle name="40% - 강조색3 2" xfId="10" xr:uid="{00000000-0005-0000-0000-000008000000}"/>
    <cellStyle name="40% - 강조색4 2" xfId="11" xr:uid="{00000000-0005-0000-0000-000009000000}"/>
    <cellStyle name="40% - 강조색5 2" xfId="12" xr:uid="{00000000-0005-0000-0000-00000A000000}"/>
    <cellStyle name="40% - 강조색6 2" xfId="13" xr:uid="{00000000-0005-0000-0000-00000B000000}"/>
    <cellStyle name="60% - 강조색1 2" xfId="14" xr:uid="{00000000-0005-0000-0000-00000C000000}"/>
    <cellStyle name="60% - 강조색2 2" xfId="15" xr:uid="{00000000-0005-0000-0000-00000D000000}"/>
    <cellStyle name="60% - 강조색3 2" xfId="16" xr:uid="{00000000-0005-0000-0000-00000E000000}"/>
    <cellStyle name="60% - 강조색4 2" xfId="17" xr:uid="{00000000-0005-0000-0000-00000F000000}"/>
    <cellStyle name="60% - 강조색5 2" xfId="18" xr:uid="{00000000-0005-0000-0000-000010000000}"/>
    <cellStyle name="60% - 강조색6 2" xfId="19" xr:uid="{00000000-0005-0000-0000-000011000000}"/>
    <cellStyle name="강조색1 2" xfId="20" xr:uid="{00000000-0005-0000-0000-000012000000}"/>
    <cellStyle name="강조색2 2" xfId="21" xr:uid="{00000000-0005-0000-0000-000013000000}"/>
    <cellStyle name="강조색3 2" xfId="22" xr:uid="{00000000-0005-0000-0000-000014000000}"/>
    <cellStyle name="강조색4 2" xfId="23" xr:uid="{00000000-0005-0000-0000-000015000000}"/>
    <cellStyle name="강조색5 2" xfId="24" xr:uid="{00000000-0005-0000-0000-000016000000}"/>
    <cellStyle name="강조색6 2" xfId="25" xr:uid="{00000000-0005-0000-0000-000017000000}"/>
    <cellStyle name="경고문 2" xfId="26" xr:uid="{00000000-0005-0000-0000-000018000000}"/>
    <cellStyle name="계산 2" xfId="27" xr:uid="{00000000-0005-0000-0000-000019000000}"/>
    <cellStyle name="나쁨 2" xfId="28" xr:uid="{00000000-0005-0000-0000-00001A000000}"/>
    <cellStyle name="메모 2" xfId="29" xr:uid="{00000000-0005-0000-0000-00001B000000}"/>
    <cellStyle name="백분율 2" xfId="30" xr:uid="{00000000-0005-0000-0000-00001C000000}"/>
    <cellStyle name="보통 2" xfId="31" xr:uid="{00000000-0005-0000-0000-00001D000000}"/>
    <cellStyle name="설명 텍스트 2" xfId="32" xr:uid="{00000000-0005-0000-0000-00001E000000}"/>
    <cellStyle name="셀 확인 2" xfId="33" xr:uid="{00000000-0005-0000-0000-00001F000000}"/>
    <cellStyle name="쉼표 [0]" xfId="377" builtinId="6"/>
    <cellStyle name="쉼표 [0] 19 7" xfId="34" xr:uid="{00000000-0005-0000-0000-000021000000}"/>
    <cellStyle name="쉼표 [0] 2" xfId="35" xr:uid="{00000000-0005-0000-0000-000022000000}"/>
    <cellStyle name="쉼표 [0] 3" xfId="36" xr:uid="{00000000-0005-0000-0000-000023000000}"/>
    <cellStyle name="연결된 셀 2" xfId="37" xr:uid="{00000000-0005-0000-0000-000024000000}"/>
    <cellStyle name="요약 2" xfId="38" xr:uid="{00000000-0005-0000-0000-000025000000}"/>
    <cellStyle name="입력 2" xfId="39" xr:uid="{00000000-0005-0000-0000-000026000000}"/>
    <cellStyle name="제목 1 2" xfId="40" xr:uid="{00000000-0005-0000-0000-000027000000}"/>
    <cellStyle name="제목 2 2" xfId="41" xr:uid="{00000000-0005-0000-0000-000028000000}"/>
    <cellStyle name="제목 3 2" xfId="42" xr:uid="{00000000-0005-0000-0000-000029000000}"/>
    <cellStyle name="제목 4 2" xfId="43" xr:uid="{00000000-0005-0000-0000-00002A000000}"/>
    <cellStyle name="제목 5" xfId="44" xr:uid="{00000000-0005-0000-0000-00002B000000}"/>
    <cellStyle name="좋음 2" xfId="45" xr:uid="{00000000-0005-0000-0000-00002C000000}"/>
    <cellStyle name="출력 2" xfId="46" xr:uid="{00000000-0005-0000-0000-00002D000000}"/>
    <cellStyle name="표준" xfId="0" builtinId="0"/>
    <cellStyle name="표준 100" xfId="47" xr:uid="{00000000-0005-0000-0000-00002F000000}"/>
    <cellStyle name="표준 101" xfId="48" xr:uid="{00000000-0005-0000-0000-000030000000}"/>
    <cellStyle name="표준 102" xfId="49" xr:uid="{00000000-0005-0000-0000-000031000000}"/>
    <cellStyle name="표준 103" xfId="50" xr:uid="{00000000-0005-0000-0000-000032000000}"/>
    <cellStyle name="표준 103 2" xfId="51" xr:uid="{00000000-0005-0000-0000-000033000000}"/>
    <cellStyle name="표준 103 3" xfId="52" xr:uid="{00000000-0005-0000-0000-000034000000}"/>
    <cellStyle name="표준 104" xfId="53" xr:uid="{00000000-0005-0000-0000-000035000000}"/>
    <cellStyle name="표준 104 2" xfId="54" xr:uid="{00000000-0005-0000-0000-000036000000}"/>
    <cellStyle name="표준 104 3" xfId="55" xr:uid="{00000000-0005-0000-0000-000037000000}"/>
    <cellStyle name="표준 105" xfId="56" xr:uid="{00000000-0005-0000-0000-000038000000}"/>
    <cellStyle name="표준 106" xfId="57" xr:uid="{00000000-0005-0000-0000-000039000000}"/>
    <cellStyle name="표준 106 2" xfId="58" xr:uid="{00000000-0005-0000-0000-00003A000000}"/>
    <cellStyle name="표준 106 3" xfId="59" xr:uid="{00000000-0005-0000-0000-00003B000000}"/>
    <cellStyle name="표준 107" xfId="60" xr:uid="{00000000-0005-0000-0000-00003C000000}"/>
    <cellStyle name="표준 107 2" xfId="61" xr:uid="{00000000-0005-0000-0000-00003D000000}"/>
    <cellStyle name="표준 107 3" xfId="62" xr:uid="{00000000-0005-0000-0000-00003E000000}"/>
    <cellStyle name="표준 109" xfId="63" xr:uid="{00000000-0005-0000-0000-00003F000000}"/>
    <cellStyle name="표준 109 2" xfId="64" xr:uid="{00000000-0005-0000-0000-000040000000}"/>
    <cellStyle name="표준 109 3" xfId="65" xr:uid="{00000000-0005-0000-0000-000041000000}"/>
    <cellStyle name="표준 110" xfId="66" xr:uid="{00000000-0005-0000-0000-000042000000}"/>
    <cellStyle name="표준 110 2" xfId="67" xr:uid="{00000000-0005-0000-0000-000043000000}"/>
    <cellStyle name="표준 110 3" xfId="68" xr:uid="{00000000-0005-0000-0000-000044000000}"/>
    <cellStyle name="표준 111" xfId="69" xr:uid="{00000000-0005-0000-0000-000045000000}"/>
    <cellStyle name="표준 111 2" xfId="70" xr:uid="{00000000-0005-0000-0000-000046000000}"/>
    <cellStyle name="표준 111 3" xfId="71" xr:uid="{00000000-0005-0000-0000-000047000000}"/>
    <cellStyle name="표준 112" xfId="72" xr:uid="{00000000-0005-0000-0000-000048000000}"/>
    <cellStyle name="표준 112 2" xfId="73" xr:uid="{00000000-0005-0000-0000-000049000000}"/>
    <cellStyle name="표준 112 3" xfId="74" xr:uid="{00000000-0005-0000-0000-00004A000000}"/>
    <cellStyle name="표준 113" xfId="75" xr:uid="{00000000-0005-0000-0000-00004B000000}"/>
    <cellStyle name="표준 113 2" xfId="76" xr:uid="{00000000-0005-0000-0000-00004C000000}"/>
    <cellStyle name="표준 113 3" xfId="77" xr:uid="{00000000-0005-0000-0000-00004D000000}"/>
    <cellStyle name="표준 114" xfId="78" xr:uid="{00000000-0005-0000-0000-00004E000000}"/>
    <cellStyle name="표준 114 2" xfId="79" xr:uid="{00000000-0005-0000-0000-00004F000000}"/>
    <cellStyle name="표준 114 3" xfId="80" xr:uid="{00000000-0005-0000-0000-000050000000}"/>
    <cellStyle name="표준 115" xfId="81" xr:uid="{00000000-0005-0000-0000-000051000000}"/>
    <cellStyle name="표준 115 2" xfId="82" xr:uid="{00000000-0005-0000-0000-000052000000}"/>
    <cellStyle name="표준 115 3" xfId="83" xr:uid="{00000000-0005-0000-0000-000053000000}"/>
    <cellStyle name="표준 116" xfId="84" xr:uid="{00000000-0005-0000-0000-000054000000}"/>
    <cellStyle name="표준 116 2" xfId="85" xr:uid="{00000000-0005-0000-0000-000055000000}"/>
    <cellStyle name="표준 116 3" xfId="86" xr:uid="{00000000-0005-0000-0000-000056000000}"/>
    <cellStyle name="표준 117" xfId="87" xr:uid="{00000000-0005-0000-0000-000057000000}"/>
    <cellStyle name="표준 117 2" xfId="88" xr:uid="{00000000-0005-0000-0000-000058000000}"/>
    <cellStyle name="표준 117 3" xfId="89" xr:uid="{00000000-0005-0000-0000-000059000000}"/>
    <cellStyle name="표준 118" xfId="90" xr:uid="{00000000-0005-0000-0000-00005A000000}"/>
    <cellStyle name="표준 118 2" xfId="91" xr:uid="{00000000-0005-0000-0000-00005B000000}"/>
    <cellStyle name="표준 118 3" xfId="92" xr:uid="{00000000-0005-0000-0000-00005C000000}"/>
    <cellStyle name="표준 119" xfId="93" xr:uid="{00000000-0005-0000-0000-00005D000000}"/>
    <cellStyle name="표준 119 2" xfId="94" xr:uid="{00000000-0005-0000-0000-00005E000000}"/>
    <cellStyle name="표준 119 3" xfId="95" xr:uid="{00000000-0005-0000-0000-00005F000000}"/>
    <cellStyle name="표준 120" xfId="96" xr:uid="{00000000-0005-0000-0000-000060000000}"/>
    <cellStyle name="표준 120 2" xfId="97" xr:uid="{00000000-0005-0000-0000-000061000000}"/>
    <cellStyle name="표준 120 3" xfId="98" xr:uid="{00000000-0005-0000-0000-000062000000}"/>
    <cellStyle name="표준 122" xfId="99" xr:uid="{00000000-0005-0000-0000-000063000000}"/>
    <cellStyle name="표준 122 2" xfId="100" xr:uid="{00000000-0005-0000-0000-000064000000}"/>
    <cellStyle name="표준 122 3" xfId="101" xr:uid="{00000000-0005-0000-0000-000065000000}"/>
    <cellStyle name="표준 123" xfId="102" xr:uid="{00000000-0005-0000-0000-000066000000}"/>
    <cellStyle name="표준 123 2" xfId="103" xr:uid="{00000000-0005-0000-0000-000067000000}"/>
    <cellStyle name="표준 123 3" xfId="104" xr:uid="{00000000-0005-0000-0000-000068000000}"/>
    <cellStyle name="표준 124" xfId="105" xr:uid="{00000000-0005-0000-0000-000069000000}"/>
    <cellStyle name="표준 124 2" xfId="106" xr:uid="{00000000-0005-0000-0000-00006A000000}"/>
    <cellStyle name="표준 124 3" xfId="107" xr:uid="{00000000-0005-0000-0000-00006B000000}"/>
    <cellStyle name="표준 125" xfId="108" xr:uid="{00000000-0005-0000-0000-00006C000000}"/>
    <cellStyle name="표준 125 2" xfId="109" xr:uid="{00000000-0005-0000-0000-00006D000000}"/>
    <cellStyle name="표준 125 3" xfId="110" xr:uid="{00000000-0005-0000-0000-00006E000000}"/>
    <cellStyle name="표준 126" xfId="111" xr:uid="{00000000-0005-0000-0000-00006F000000}"/>
    <cellStyle name="표준 126 2" xfId="112" xr:uid="{00000000-0005-0000-0000-000070000000}"/>
    <cellStyle name="표준 126 3" xfId="113" xr:uid="{00000000-0005-0000-0000-000071000000}"/>
    <cellStyle name="표준 127" xfId="114" xr:uid="{00000000-0005-0000-0000-000072000000}"/>
    <cellStyle name="표준 127 2" xfId="115" xr:uid="{00000000-0005-0000-0000-000073000000}"/>
    <cellStyle name="표준 127 3" xfId="116" xr:uid="{00000000-0005-0000-0000-000074000000}"/>
    <cellStyle name="표준 128" xfId="117" xr:uid="{00000000-0005-0000-0000-000075000000}"/>
    <cellStyle name="표준 128 2" xfId="118" xr:uid="{00000000-0005-0000-0000-000076000000}"/>
    <cellStyle name="표준 128 3" xfId="119" xr:uid="{00000000-0005-0000-0000-000077000000}"/>
    <cellStyle name="표준 129" xfId="120" xr:uid="{00000000-0005-0000-0000-000078000000}"/>
    <cellStyle name="표준 129 2" xfId="121" xr:uid="{00000000-0005-0000-0000-000079000000}"/>
    <cellStyle name="표준 129 3" xfId="122" xr:uid="{00000000-0005-0000-0000-00007A000000}"/>
    <cellStyle name="표준 131" xfId="123" xr:uid="{00000000-0005-0000-0000-00007B000000}"/>
    <cellStyle name="표준 132" xfId="124" xr:uid="{00000000-0005-0000-0000-00007C000000}"/>
    <cellStyle name="표준 133" xfId="125" xr:uid="{00000000-0005-0000-0000-00007D000000}"/>
    <cellStyle name="표준 134" xfId="126" xr:uid="{00000000-0005-0000-0000-00007E000000}"/>
    <cellStyle name="표준 135" xfId="127" xr:uid="{00000000-0005-0000-0000-00007F000000}"/>
    <cellStyle name="표준 14" xfId="128" xr:uid="{00000000-0005-0000-0000-000080000000}"/>
    <cellStyle name="표준 146" xfId="129" xr:uid="{00000000-0005-0000-0000-000081000000}"/>
    <cellStyle name="표준 18" xfId="130" xr:uid="{00000000-0005-0000-0000-000082000000}"/>
    <cellStyle name="표준 18 2" xfId="131" xr:uid="{00000000-0005-0000-0000-000083000000}"/>
    <cellStyle name="표준 19" xfId="132" xr:uid="{00000000-0005-0000-0000-000084000000}"/>
    <cellStyle name="표준 19 2" xfId="133" xr:uid="{00000000-0005-0000-0000-000085000000}"/>
    <cellStyle name="표준 19 8" xfId="134" xr:uid="{00000000-0005-0000-0000-000086000000}"/>
    <cellStyle name="표준 2" xfId="1" xr:uid="{00000000-0005-0000-0000-000087000000}"/>
    <cellStyle name="표준 2 2" xfId="135" xr:uid="{00000000-0005-0000-0000-000088000000}"/>
    <cellStyle name="표준 2 2 2" xfId="378" xr:uid="{5AD64F27-E65B-4421-B23E-E85E27E423EA}"/>
    <cellStyle name="표준 20" xfId="136" xr:uid="{00000000-0005-0000-0000-000089000000}"/>
    <cellStyle name="표준 22" xfId="137" xr:uid="{00000000-0005-0000-0000-00008A000000}"/>
    <cellStyle name="표준 22 17" xfId="138" xr:uid="{00000000-0005-0000-0000-00008B000000}"/>
    <cellStyle name="표준 22 18" xfId="139" xr:uid="{00000000-0005-0000-0000-00008C000000}"/>
    <cellStyle name="표준 22 19" xfId="140" xr:uid="{00000000-0005-0000-0000-00008D000000}"/>
    <cellStyle name="표준 22 2" xfId="141" xr:uid="{00000000-0005-0000-0000-00008E000000}"/>
    <cellStyle name="표준 22 20" xfId="142" xr:uid="{00000000-0005-0000-0000-00008F000000}"/>
    <cellStyle name="표준 22 21" xfId="143" xr:uid="{00000000-0005-0000-0000-000090000000}"/>
    <cellStyle name="표준 22 22" xfId="144" xr:uid="{00000000-0005-0000-0000-000091000000}"/>
    <cellStyle name="표준 22 23" xfId="145" xr:uid="{00000000-0005-0000-0000-000092000000}"/>
    <cellStyle name="표준 22 24" xfId="146" xr:uid="{00000000-0005-0000-0000-000093000000}"/>
    <cellStyle name="표준 22 25" xfId="147" xr:uid="{00000000-0005-0000-0000-000094000000}"/>
    <cellStyle name="표준 22 26" xfId="148" xr:uid="{00000000-0005-0000-0000-000095000000}"/>
    <cellStyle name="표준 22 27" xfId="149" xr:uid="{00000000-0005-0000-0000-000096000000}"/>
    <cellStyle name="표준 22 28" xfId="150" xr:uid="{00000000-0005-0000-0000-000097000000}"/>
    <cellStyle name="표준 22 30" xfId="151" xr:uid="{00000000-0005-0000-0000-000098000000}"/>
    <cellStyle name="표준 23" xfId="152" xr:uid="{00000000-0005-0000-0000-000099000000}"/>
    <cellStyle name="표준 23 17" xfId="153" xr:uid="{00000000-0005-0000-0000-00009A000000}"/>
    <cellStyle name="표준 23 18" xfId="154" xr:uid="{00000000-0005-0000-0000-00009B000000}"/>
    <cellStyle name="표준 23 19" xfId="155" xr:uid="{00000000-0005-0000-0000-00009C000000}"/>
    <cellStyle name="표준 23 2" xfId="156" xr:uid="{00000000-0005-0000-0000-00009D000000}"/>
    <cellStyle name="표준 23 20" xfId="157" xr:uid="{00000000-0005-0000-0000-00009E000000}"/>
    <cellStyle name="표준 23 21" xfId="158" xr:uid="{00000000-0005-0000-0000-00009F000000}"/>
    <cellStyle name="표준 23 22" xfId="159" xr:uid="{00000000-0005-0000-0000-0000A0000000}"/>
    <cellStyle name="표준 23 23" xfId="160" xr:uid="{00000000-0005-0000-0000-0000A1000000}"/>
    <cellStyle name="표준 23 24" xfId="161" xr:uid="{00000000-0005-0000-0000-0000A2000000}"/>
    <cellStyle name="표준 23 25" xfId="162" xr:uid="{00000000-0005-0000-0000-0000A3000000}"/>
    <cellStyle name="표준 23 26" xfId="163" xr:uid="{00000000-0005-0000-0000-0000A4000000}"/>
    <cellStyle name="표준 23 27" xfId="164" xr:uid="{00000000-0005-0000-0000-0000A5000000}"/>
    <cellStyle name="표준 23 28" xfId="165" xr:uid="{00000000-0005-0000-0000-0000A6000000}"/>
    <cellStyle name="표준 23 29" xfId="166" xr:uid="{00000000-0005-0000-0000-0000A7000000}"/>
    <cellStyle name="표준 23 30" xfId="167" xr:uid="{00000000-0005-0000-0000-0000A8000000}"/>
    <cellStyle name="표준 24" xfId="168" xr:uid="{00000000-0005-0000-0000-0000A9000000}"/>
    <cellStyle name="표준 24 17" xfId="169" xr:uid="{00000000-0005-0000-0000-0000AA000000}"/>
    <cellStyle name="표준 24 18" xfId="170" xr:uid="{00000000-0005-0000-0000-0000AB000000}"/>
    <cellStyle name="표준 24 19" xfId="171" xr:uid="{00000000-0005-0000-0000-0000AC000000}"/>
    <cellStyle name="표준 24 2" xfId="172" xr:uid="{00000000-0005-0000-0000-0000AD000000}"/>
    <cellStyle name="표준 24 20" xfId="173" xr:uid="{00000000-0005-0000-0000-0000AE000000}"/>
    <cellStyle name="표준 24 21" xfId="174" xr:uid="{00000000-0005-0000-0000-0000AF000000}"/>
    <cellStyle name="표준 24 22" xfId="175" xr:uid="{00000000-0005-0000-0000-0000B0000000}"/>
    <cellStyle name="표준 24 23" xfId="176" xr:uid="{00000000-0005-0000-0000-0000B1000000}"/>
    <cellStyle name="표준 24 24" xfId="177" xr:uid="{00000000-0005-0000-0000-0000B2000000}"/>
    <cellStyle name="표준 24 25" xfId="178" xr:uid="{00000000-0005-0000-0000-0000B3000000}"/>
    <cellStyle name="표준 24 26" xfId="179" xr:uid="{00000000-0005-0000-0000-0000B4000000}"/>
    <cellStyle name="표준 24 27" xfId="180" xr:uid="{00000000-0005-0000-0000-0000B5000000}"/>
    <cellStyle name="표준 24 28" xfId="181" xr:uid="{00000000-0005-0000-0000-0000B6000000}"/>
    <cellStyle name="표준 24 29" xfId="182" xr:uid="{00000000-0005-0000-0000-0000B7000000}"/>
    <cellStyle name="표준 24 30" xfId="183" xr:uid="{00000000-0005-0000-0000-0000B8000000}"/>
    <cellStyle name="표준 25" xfId="184" xr:uid="{00000000-0005-0000-0000-0000B9000000}"/>
    <cellStyle name="표준 25 17" xfId="185" xr:uid="{00000000-0005-0000-0000-0000BA000000}"/>
    <cellStyle name="표준 25 18" xfId="186" xr:uid="{00000000-0005-0000-0000-0000BB000000}"/>
    <cellStyle name="표준 25 19" xfId="187" xr:uid="{00000000-0005-0000-0000-0000BC000000}"/>
    <cellStyle name="표준 25 2" xfId="188" xr:uid="{00000000-0005-0000-0000-0000BD000000}"/>
    <cellStyle name="표준 25 20" xfId="189" xr:uid="{00000000-0005-0000-0000-0000BE000000}"/>
    <cellStyle name="표준 25 21" xfId="190" xr:uid="{00000000-0005-0000-0000-0000BF000000}"/>
    <cellStyle name="표준 25 22" xfId="191" xr:uid="{00000000-0005-0000-0000-0000C0000000}"/>
    <cellStyle name="표준 25 23" xfId="192" xr:uid="{00000000-0005-0000-0000-0000C1000000}"/>
    <cellStyle name="표준 25 24" xfId="193" xr:uid="{00000000-0005-0000-0000-0000C2000000}"/>
    <cellStyle name="표준 25 25" xfId="194" xr:uid="{00000000-0005-0000-0000-0000C3000000}"/>
    <cellStyle name="표준 25 26" xfId="195" xr:uid="{00000000-0005-0000-0000-0000C4000000}"/>
    <cellStyle name="표준 25 27" xfId="196" xr:uid="{00000000-0005-0000-0000-0000C5000000}"/>
    <cellStyle name="표준 25 28" xfId="197" xr:uid="{00000000-0005-0000-0000-0000C6000000}"/>
    <cellStyle name="표준 25 29" xfId="198" xr:uid="{00000000-0005-0000-0000-0000C7000000}"/>
    <cellStyle name="표준 25 30" xfId="199" xr:uid="{00000000-0005-0000-0000-0000C8000000}"/>
    <cellStyle name="표준 26" xfId="200" xr:uid="{00000000-0005-0000-0000-0000C9000000}"/>
    <cellStyle name="표준 26 17" xfId="201" xr:uid="{00000000-0005-0000-0000-0000CA000000}"/>
    <cellStyle name="표준 26 18" xfId="202" xr:uid="{00000000-0005-0000-0000-0000CB000000}"/>
    <cellStyle name="표준 26 19" xfId="203" xr:uid="{00000000-0005-0000-0000-0000CC000000}"/>
    <cellStyle name="표준 26 2" xfId="204" xr:uid="{00000000-0005-0000-0000-0000CD000000}"/>
    <cellStyle name="표준 26 20" xfId="205" xr:uid="{00000000-0005-0000-0000-0000CE000000}"/>
    <cellStyle name="표준 26 21" xfId="206" xr:uid="{00000000-0005-0000-0000-0000CF000000}"/>
    <cellStyle name="표준 26 22" xfId="207" xr:uid="{00000000-0005-0000-0000-0000D0000000}"/>
    <cellStyle name="표준 26 23" xfId="208" xr:uid="{00000000-0005-0000-0000-0000D1000000}"/>
    <cellStyle name="표준 26 24" xfId="209" xr:uid="{00000000-0005-0000-0000-0000D2000000}"/>
    <cellStyle name="표준 26 25" xfId="210" xr:uid="{00000000-0005-0000-0000-0000D3000000}"/>
    <cellStyle name="표준 26 26" xfId="211" xr:uid="{00000000-0005-0000-0000-0000D4000000}"/>
    <cellStyle name="표준 26 27" xfId="212" xr:uid="{00000000-0005-0000-0000-0000D5000000}"/>
    <cellStyle name="표준 26 28" xfId="213" xr:uid="{00000000-0005-0000-0000-0000D6000000}"/>
    <cellStyle name="표준 26 29" xfId="214" xr:uid="{00000000-0005-0000-0000-0000D7000000}"/>
    <cellStyle name="표준 26 30" xfId="215" xr:uid="{00000000-0005-0000-0000-0000D8000000}"/>
    <cellStyle name="표준 27" xfId="216" xr:uid="{00000000-0005-0000-0000-0000D9000000}"/>
    <cellStyle name="표준 27 17" xfId="217" xr:uid="{00000000-0005-0000-0000-0000DA000000}"/>
    <cellStyle name="표준 27 18" xfId="218" xr:uid="{00000000-0005-0000-0000-0000DB000000}"/>
    <cellStyle name="표준 27 19" xfId="219" xr:uid="{00000000-0005-0000-0000-0000DC000000}"/>
    <cellStyle name="표준 27 2" xfId="220" xr:uid="{00000000-0005-0000-0000-0000DD000000}"/>
    <cellStyle name="표준 27 20" xfId="221" xr:uid="{00000000-0005-0000-0000-0000DE000000}"/>
    <cellStyle name="표준 27 21" xfId="222" xr:uid="{00000000-0005-0000-0000-0000DF000000}"/>
    <cellStyle name="표준 27 22" xfId="223" xr:uid="{00000000-0005-0000-0000-0000E0000000}"/>
    <cellStyle name="표준 27 23" xfId="224" xr:uid="{00000000-0005-0000-0000-0000E1000000}"/>
    <cellStyle name="표준 27 24" xfId="225" xr:uid="{00000000-0005-0000-0000-0000E2000000}"/>
    <cellStyle name="표준 27 25" xfId="226" xr:uid="{00000000-0005-0000-0000-0000E3000000}"/>
    <cellStyle name="표준 27 26" xfId="227" xr:uid="{00000000-0005-0000-0000-0000E4000000}"/>
    <cellStyle name="표준 27 27" xfId="228" xr:uid="{00000000-0005-0000-0000-0000E5000000}"/>
    <cellStyle name="표준 27 28" xfId="229" xr:uid="{00000000-0005-0000-0000-0000E6000000}"/>
    <cellStyle name="표준 27 29" xfId="230" xr:uid="{00000000-0005-0000-0000-0000E7000000}"/>
    <cellStyle name="표준 27 30" xfId="231" xr:uid="{00000000-0005-0000-0000-0000E8000000}"/>
    <cellStyle name="표준 28" xfId="232" xr:uid="{00000000-0005-0000-0000-0000E9000000}"/>
    <cellStyle name="표준 28 2" xfId="233" xr:uid="{00000000-0005-0000-0000-0000EA000000}"/>
    <cellStyle name="표준 29" xfId="234" xr:uid="{00000000-0005-0000-0000-0000EB000000}"/>
    <cellStyle name="표준 29 10" xfId="235" xr:uid="{00000000-0005-0000-0000-0000EC000000}"/>
    <cellStyle name="표준 29 11" xfId="236" xr:uid="{00000000-0005-0000-0000-0000ED000000}"/>
    <cellStyle name="표준 29 12" xfId="237" xr:uid="{00000000-0005-0000-0000-0000EE000000}"/>
    <cellStyle name="표준 29 13" xfId="238" xr:uid="{00000000-0005-0000-0000-0000EF000000}"/>
    <cellStyle name="표준 29 15" xfId="239" xr:uid="{00000000-0005-0000-0000-0000F0000000}"/>
    <cellStyle name="표준 29 16" xfId="240" xr:uid="{00000000-0005-0000-0000-0000F1000000}"/>
    <cellStyle name="표준 29 17" xfId="241" xr:uid="{00000000-0005-0000-0000-0000F2000000}"/>
    <cellStyle name="표준 29 18" xfId="242" xr:uid="{00000000-0005-0000-0000-0000F3000000}"/>
    <cellStyle name="표준 29 19" xfId="243" xr:uid="{00000000-0005-0000-0000-0000F4000000}"/>
    <cellStyle name="표준 29 2" xfId="244" xr:uid="{00000000-0005-0000-0000-0000F5000000}"/>
    <cellStyle name="표준 29 20" xfId="245" xr:uid="{00000000-0005-0000-0000-0000F6000000}"/>
    <cellStyle name="표준 29 21" xfId="246" xr:uid="{00000000-0005-0000-0000-0000F7000000}"/>
    <cellStyle name="표준 29 22" xfId="247" xr:uid="{00000000-0005-0000-0000-0000F8000000}"/>
    <cellStyle name="표준 29 23" xfId="248" xr:uid="{00000000-0005-0000-0000-0000F9000000}"/>
    <cellStyle name="표준 29 24" xfId="249" xr:uid="{00000000-0005-0000-0000-0000FA000000}"/>
    <cellStyle name="표준 29 25" xfId="250" xr:uid="{00000000-0005-0000-0000-0000FB000000}"/>
    <cellStyle name="표준 29 26" xfId="251" xr:uid="{00000000-0005-0000-0000-0000FC000000}"/>
    <cellStyle name="표준 29 27" xfId="252" xr:uid="{00000000-0005-0000-0000-0000FD000000}"/>
    <cellStyle name="표준 29 28" xfId="253" xr:uid="{00000000-0005-0000-0000-0000FE000000}"/>
    <cellStyle name="표준 29 29" xfId="254" xr:uid="{00000000-0005-0000-0000-0000FF000000}"/>
    <cellStyle name="표준 29 3" xfId="255" xr:uid="{00000000-0005-0000-0000-000000010000}"/>
    <cellStyle name="표준 29 30" xfId="256" xr:uid="{00000000-0005-0000-0000-000001010000}"/>
    <cellStyle name="표준 29 4" xfId="257" xr:uid="{00000000-0005-0000-0000-000002010000}"/>
    <cellStyle name="표준 29 5" xfId="258" xr:uid="{00000000-0005-0000-0000-000003010000}"/>
    <cellStyle name="표준 29 6" xfId="259" xr:uid="{00000000-0005-0000-0000-000004010000}"/>
    <cellStyle name="표준 29 9" xfId="260" xr:uid="{00000000-0005-0000-0000-000005010000}"/>
    <cellStyle name="표준 3" xfId="261" xr:uid="{00000000-0005-0000-0000-000006010000}"/>
    <cellStyle name="표준 3 2" xfId="262" xr:uid="{00000000-0005-0000-0000-000007010000}"/>
    <cellStyle name="표준 3 2 2" xfId="263" xr:uid="{00000000-0005-0000-0000-000008010000}"/>
    <cellStyle name="표준 31" xfId="264" xr:uid="{00000000-0005-0000-0000-000009010000}"/>
    <cellStyle name="표준 31 17" xfId="265" xr:uid="{00000000-0005-0000-0000-00000A010000}"/>
    <cellStyle name="표준 31 18" xfId="266" xr:uid="{00000000-0005-0000-0000-00000B010000}"/>
    <cellStyle name="표준 31 19" xfId="267" xr:uid="{00000000-0005-0000-0000-00000C010000}"/>
    <cellStyle name="표준 31 2" xfId="268" xr:uid="{00000000-0005-0000-0000-00000D010000}"/>
    <cellStyle name="표준 31 20" xfId="269" xr:uid="{00000000-0005-0000-0000-00000E010000}"/>
    <cellStyle name="표준 31 21" xfId="270" xr:uid="{00000000-0005-0000-0000-00000F010000}"/>
    <cellStyle name="표준 31 22" xfId="271" xr:uid="{00000000-0005-0000-0000-000010010000}"/>
    <cellStyle name="표준 31 23" xfId="272" xr:uid="{00000000-0005-0000-0000-000011010000}"/>
    <cellStyle name="표준 31 24" xfId="273" xr:uid="{00000000-0005-0000-0000-000012010000}"/>
    <cellStyle name="표준 31 25" xfId="274" xr:uid="{00000000-0005-0000-0000-000013010000}"/>
    <cellStyle name="표준 31 26" xfId="275" xr:uid="{00000000-0005-0000-0000-000014010000}"/>
    <cellStyle name="표준 31 27" xfId="276" xr:uid="{00000000-0005-0000-0000-000015010000}"/>
    <cellStyle name="표준 31 28" xfId="277" xr:uid="{00000000-0005-0000-0000-000016010000}"/>
    <cellStyle name="표준 31 29" xfId="278" xr:uid="{00000000-0005-0000-0000-000017010000}"/>
    <cellStyle name="표준 31 30" xfId="279" xr:uid="{00000000-0005-0000-0000-000018010000}"/>
    <cellStyle name="표준 32" xfId="280" xr:uid="{00000000-0005-0000-0000-000019010000}"/>
    <cellStyle name="표준 33" xfId="281" xr:uid="{00000000-0005-0000-0000-00001A010000}"/>
    <cellStyle name="표준 34" xfId="282" xr:uid="{00000000-0005-0000-0000-00001B010000}"/>
    <cellStyle name="표준 34 2" xfId="283" xr:uid="{00000000-0005-0000-0000-00001C010000}"/>
    <cellStyle name="표준 34 3" xfId="284" xr:uid="{00000000-0005-0000-0000-00001D010000}"/>
    <cellStyle name="표준 35" xfId="285" xr:uid="{00000000-0005-0000-0000-00001E010000}"/>
    <cellStyle name="표준 36" xfId="286" xr:uid="{00000000-0005-0000-0000-00001F010000}"/>
    <cellStyle name="표준 37" xfId="287" xr:uid="{00000000-0005-0000-0000-000020010000}"/>
    <cellStyle name="표준 38" xfId="288" xr:uid="{00000000-0005-0000-0000-000021010000}"/>
    <cellStyle name="표준 39" xfId="289" xr:uid="{00000000-0005-0000-0000-000022010000}"/>
    <cellStyle name="표준 4" xfId="290" xr:uid="{00000000-0005-0000-0000-000023010000}"/>
    <cellStyle name="표준 4 2" xfId="291" xr:uid="{00000000-0005-0000-0000-000024010000}"/>
    <cellStyle name="표준 40" xfId="292" xr:uid="{00000000-0005-0000-0000-000025010000}"/>
    <cellStyle name="표준 41 4" xfId="293" xr:uid="{00000000-0005-0000-0000-000026010000}"/>
    <cellStyle name="표준 41 5" xfId="294" xr:uid="{00000000-0005-0000-0000-000027010000}"/>
    <cellStyle name="표준 42" xfId="295" xr:uid="{00000000-0005-0000-0000-000028010000}"/>
    <cellStyle name="표준 43" xfId="296" xr:uid="{00000000-0005-0000-0000-000029010000}"/>
    <cellStyle name="표준 44" xfId="297" xr:uid="{00000000-0005-0000-0000-00002A010000}"/>
    <cellStyle name="표준 45" xfId="298" xr:uid="{00000000-0005-0000-0000-00002B010000}"/>
    <cellStyle name="표준 46" xfId="299" xr:uid="{00000000-0005-0000-0000-00002C010000}"/>
    <cellStyle name="표준 47" xfId="300" xr:uid="{00000000-0005-0000-0000-00002D010000}"/>
    <cellStyle name="표준 48" xfId="301" xr:uid="{00000000-0005-0000-0000-00002E010000}"/>
    <cellStyle name="표준 49" xfId="302" xr:uid="{00000000-0005-0000-0000-00002F010000}"/>
    <cellStyle name="표준 5" xfId="303" xr:uid="{00000000-0005-0000-0000-000030010000}"/>
    <cellStyle name="표준 50" xfId="304" xr:uid="{00000000-0005-0000-0000-000031010000}"/>
    <cellStyle name="표준 51" xfId="305" xr:uid="{00000000-0005-0000-0000-000032010000}"/>
    <cellStyle name="표준 52" xfId="306" xr:uid="{00000000-0005-0000-0000-000033010000}"/>
    <cellStyle name="표준 53" xfId="307" xr:uid="{00000000-0005-0000-0000-000034010000}"/>
    <cellStyle name="표준 53 2" xfId="308" xr:uid="{00000000-0005-0000-0000-000035010000}"/>
    <cellStyle name="표준 53 3" xfId="309" xr:uid="{00000000-0005-0000-0000-000036010000}"/>
    <cellStyle name="표준 54" xfId="310" xr:uid="{00000000-0005-0000-0000-000037010000}"/>
    <cellStyle name="표준 55" xfId="311" xr:uid="{00000000-0005-0000-0000-000038010000}"/>
    <cellStyle name="표준 56" xfId="312" xr:uid="{00000000-0005-0000-0000-000039010000}"/>
    <cellStyle name="표준 57" xfId="313" xr:uid="{00000000-0005-0000-0000-00003A010000}"/>
    <cellStyle name="표준 58" xfId="314" xr:uid="{00000000-0005-0000-0000-00003B010000}"/>
    <cellStyle name="표준 59" xfId="315" xr:uid="{00000000-0005-0000-0000-00003C010000}"/>
    <cellStyle name="표준 6" xfId="316" xr:uid="{00000000-0005-0000-0000-00003D010000}"/>
    <cellStyle name="표준 6 2" xfId="317" xr:uid="{00000000-0005-0000-0000-00003E010000}"/>
    <cellStyle name="표준 6 3" xfId="318" xr:uid="{00000000-0005-0000-0000-00003F010000}"/>
    <cellStyle name="표준 60" xfId="319" xr:uid="{00000000-0005-0000-0000-000040010000}"/>
    <cellStyle name="표준 61" xfId="320" xr:uid="{00000000-0005-0000-0000-000041010000}"/>
    <cellStyle name="표준 62" xfId="321" xr:uid="{00000000-0005-0000-0000-000042010000}"/>
    <cellStyle name="표준 63" xfId="322" xr:uid="{00000000-0005-0000-0000-000043010000}"/>
    <cellStyle name="표준 64" xfId="323" xr:uid="{00000000-0005-0000-0000-000044010000}"/>
    <cellStyle name="표준 65" xfId="324" xr:uid="{00000000-0005-0000-0000-000045010000}"/>
    <cellStyle name="표준 66" xfId="325" xr:uid="{00000000-0005-0000-0000-000046010000}"/>
    <cellStyle name="표준 67" xfId="326" xr:uid="{00000000-0005-0000-0000-000047010000}"/>
    <cellStyle name="표준 68" xfId="327" xr:uid="{00000000-0005-0000-0000-000048010000}"/>
    <cellStyle name="표준 68 2" xfId="328" xr:uid="{00000000-0005-0000-0000-000049010000}"/>
    <cellStyle name="표준 68 3" xfId="329" xr:uid="{00000000-0005-0000-0000-00004A010000}"/>
    <cellStyle name="표준 69" xfId="330" xr:uid="{00000000-0005-0000-0000-00004B010000}"/>
    <cellStyle name="표준 7" xfId="331" xr:uid="{00000000-0005-0000-0000-00004C010000}"/>
    <cellStyle name="표준 7 2" xfId="332" xr:uid="{00000000-0005-0000-0000-00004D010000}"/>
    <cellStyle name="표준 7 3" xfId="333" xr:uid="{00000000-0005-0000-0000-00004E010000}"/>
    <cellStyle name="표준 70" xfId="334" xr:uid="{00000000-0005-0000-0000-00004F010000}"/>
    <cellStyle name="표준 71" xfId="335" xr:uid="{00000000-0005-0000-0000-000050010000}"/>
    <cellStyle name="표준 72" xfId="336" xr:uid="{00000000-0005-0000-0000-000051010000}"/>
    <cellStyle name="표준 73" xfId="337" xr:uid="{00000000-0005-0000-0000-000052010000}"/>
    <cellStyle name="표준 73 2" xfId="338" xr:uid="{00000000-0005-0000-0000-000053010000}"/>
    <cellStyle name="표준 73 3" xfId="339" xr:uid="{00000000-0005-0000-0000-000054010000}"/>
    <cellStyle name="표준 74" xfId="340" xr:uid="{00000000-0005-0000-0000-000055010000}"/>
    <cellStyle name="표준 75" xfId="341" xr:uid="{00000000-0005-0000-0000-000056010000}"/>
    <cellStyle name="표준 76" xfId="342" xr:uid="{00000000-0005-0000-0000-000057010000}"/>
    <cellStyle name="표준 77" xfId="343" xr:uid="{00000000-0005-0000-0000-000058010000}"/>
    <cellStyle name="표준 78" xfId="344" xr:uid="{00000000-0005-0000-0000-000059010000}"/>
    <cellStyle name="표준 79" xfId="345" xr:uid="{00000000-0005-0000-0000-00005A010000}"/>
    <cellStyle name="표준 8" xfId="346" xr:uid="{00000000-0005-0000-0000-00005B010000}"/>
    <cellStyle name="표준 80" xfId="347" xr:uid="{00000000-0005-0000-0000-00005C010000}"/>
    <cellStyle name="표준 81" xfId="348" xr:uid="{00000000-0005-0000-0000-00005D010000}"/>
    <cellStyle name="표준 82" xfId="349" xr:uid="{00000000-0005-0000-0000-00005E010000}"/>
    <cellStyle name="표준 83" xfId="350" xr:uid="{00000000-0005-0000-0000-00005F010000}"/>
    <cellStyle name="표준 84" xfId="351" xr:uid="{00000000-0005-0000-0000-000060010000}"/>
    <cellStyle name="표준 85" xfId="352" xr:uid="{00000000-0005-0000-0000-000061010000}"/>
    <cellStyle name="표준 85 2" xfId="353" xr:uid="{00000000-0005-0000-0000-000062010000}"/>
    <cellStyle name="표준 85 3" xfId="354" xr:uid="{00000000-0005-0000-0000-000063010000}"/>
    <cellStyle name="표준 86" xfId="355" xr:uid="{00000000-0005-0000-0000-000064010000}"/>
    <cellStyle name="표준 87" xfId="356" xr:uid="{00000000-0005-0000-0000-000065010000}"/>
    <cellStyle name="표준 87 2" xfId="357" xr:uid="{00000000-0005-0000-0000-000066010000}"/>
    <cellStyle name="표준 87 3" xfId="358" xr:uid="{00000000-0005-0000-0000-000067010000}"/>
    <cellStyle name="표준 88" xfId="359" xr:uid="{00000000-0005-0000-0000-000068010000}"/>
    <cellStyle name="표준 89" xfId="360" xr:uid="{00000000-0005-0000-0000-000069010000}"/>
    <cellStyle name="표준 90" xfId="361" xr:uid="{00000000-0005-0000-0000-00006A010000}"/>
    <cellStyle name="표준 91" xfId="362" xr:uid="{00000000-0005-0000-0000-00006B010000}"/>
    <cellStyle name="표준 92" xfId="363" xr:uid="{00000000-0005-0000-0000-00006C010000}"/>
    <cellStyle name="표준 93" xfId="364" xr:uid="{00000000-0005-0000-0000-00006D010000}"/>
    <cellStyle name="표준 93 2" xfId="365" xr:uid="{00000000-0005-0000-0000-00006E010000}"/>
    <cellStyle name="표준 93 3" xfId="366" xr:uid="{00000000-0005-0000-0000-00006F010000}"/>
    <cellStyle name="표준 93 4" xfId="367" xr:uid="{00000000-0005-0000-0000-000070010000}"/>
    <cellStyle name="표준 94" xfId="368" xr:uid="{00000000-0005-0000-0000-000071010000}"/>
    <cellStyle name="표준 94 2" xfId="369" xr:uid="{00000000-0005-0000-0000-000072010000}"/>
    <cellStyle name="표준 94 3" xfId="370" xr:uid="{00000000-0005-0000-0000-000073010000}"/>
    <cellStyle name="표준 94 4" xfId="371" xr:uid="{00000000-0005-0000-0000-000074010000}"/>
    <cellStyle name="표준 95" xfId="372" xr:uid="{00000000-0005-0000-0000-000075010000}"/>
    <cellStyle name="표준 96" xfId="373" xr:uid="{00000000-0005-0000-0000-000076010000}"/>
    <cellStyle name="표준 97" xfId="374" xr:uid="{00000000-0005-0000-0000-000077010000}"/>
    <cellStyle name="표준 98" xfId="375" xr:uid="{00000000-0005-0000-0000-000078010000}"/>
    <cellStyle name="표준 99" xfId="376" xr:uid="{00000000-0005-0000-0000-00007901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9"/>
  <sheetViews>
    <sheetView tabSelected="1" topLeftCell="I1" zoomScale="85" zoomScaleNormal="85" workbookViewId="0">
      <selection activeCell="Y22" sqref="Y22"/>
    </sheetView>
  </sheetViews>
  <sheetFormatPr defaultRowHeight="16.5" x14ac:dyDescent="0.3"/>
  <cols>
    <col min="1" max="1" width="6.875" customWidth="1"/>
    <col min="2" max="2" width="8.75" bestFit="1" customWidth="1"/>
    <col min="3" max="3" width="18.875" bestFit="1" customWidth="1"/>
    <col min="4" max="4" width="7.375" bestFit="1" customWidth="1"/>
    <col min="5" max="5" width="11.25" bestFit="1" customWidth="1"/>
    <col min="6" max="6" width="5.875" bestFit="1" customWidth="1"/>
    <col min="7" max="7" width="26.375" bestFit="1" customWidth="1"/>
    <col min="8" max="8" width="8.75" bestFit="1" customWidth="1"/>
    <col min="9" max="10" width="5.5" bestFit="1" customWidth="1"/>
    <col min="11" max="12" width="5.875" bestFit="1" customWidth="1"/>
    <col min="13" max="13" width="5.5" bestFit="1" customWidth="1"/>
    <col min="14" max="16" width="6.625" bestFit="1" customWidth="1"/>
    <col min="17" max="17" width="4.875" bestFit="1" customWidth="1"/>
    <col min="18" max="18" width="5.5" bestFit="1" customWidth="1"/>
    <col min="19" max="19" width="10.625" bestFit="1" customWidth="1"/>
    <col min="20" max="20" width="16.625" bestFit="1" customWidth="1"/>
    <col min="21" max="21" width="8.75" bestFit="1" customWidth="1"/>
    <col min="22" max="22" width="5.5" bestFit="1" customWidth="1"/>
    <col min="23" max="23" width="9.25" bestFit="1" customWidth="1"/>
    <col min="24" max="24" width="9.25" customWidth="1"/>
    <col min="25" max="25" width="15.375" bestFit="1" customWidth="1"/>
    <col min="26" max="26" width="14.375" bestFit="1" customWidth="1"/>
    <col min="27" max="27" width="15.375" bestFit="1" customWidth="1"/>
    <col min="28" max="28" width="12.125" bestFit="1" customWidth="1"/>
    <col min="29" max="29" width="15.875" bestFit="1" customWidth="1"/>
    <col min="30" max="30" width="8.75" customWidth="1"/>
    <col min="31" max="31" width="23.25" bestFit="1" customWidth="1"/>
    <col min="32" max="32" width="40.75" bestFit="1" customWidth="1"/>
    <col min="33" max="33" width="16.625" bestFit="1" customWidth="1"/>
    <col min="34" max="34" width="22.5" bestFit="1" customWidth="1"/>
    <col min="35" max="35" width="9.25" bestFit="1" customWidth="1"/>
    <col min="36" max="36" width="9.625" bestFit="1" customWidth="1"/>
    <col min="37" max="37" width="8.75" bestFit="1" customWidth="1"/>
    <col min="38" max="38" width="17.75" bestFit="1" customWidth="1"/>
    <col min="39" max="39" width="15.125" bestFit="1" customWidth="1"/>
    <col min="40" max="40" width="13.25" bestFit="1" customWidth="1"/>
    <col min="41" max="41" width="14" bestFit="1" customWidth="1"/>
    <col min="42" max="42" width="18.125" bestFit="1" customWidth="1"/>
    <col min="43" max="43" width="9.25" bestFit="1" customWidth="1"/>
    <col min="44" max="45" width="14" bestFit="1" customWidth="1"/>
    <col min="46" max="46" width="16.375" bestFit="1" customWidth="1"/>
  </cols>
  <sheetData>
    <row r="1" spans="1:46" x14ac:dyDescent="0.3">
      <c r="A1" t="s">
        <v>65</v>
      </c>
    </row>
    <row r="2" spans="1:46" ht="41.25" x14ac:dyDescent="0.3">
      <c r="A2" s="21" t="s">
        <v>123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46" ht="8.25" customHeight="1" x14ac:dyDescent="0.3"/>
    <row r="4" spans="1:46" ht="33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11</v>
      </c>
      <c r="W4" s="3" t="s">
        <v>21</v>
      </c>
      <c r="X4" s="19" t="s">
        <v>22</v>
      </c>
      <c r="Y4" s="3" t="s">
        <v>23</v>
      </c>
      <c r="Z4" s="3" t="s">
        <v>24</v>
      </c>
      <c r="AA4" s="2" t="s">
        <v>25</v>
      </c>
      <c r="AB4" s="2" t="s">
        <v>26</v>
      </c>
      <c r="AC4" s="2" t="s">
        <v>47</v>
      </c>
      <c r="AD4" s="2" t="s">
        <v>48</v>
      </c>
      <c r="AE4" s="4" t="s">
        <v>49</v>
      </c>
      <c r="AF4" s="4" t="s">
        <v>27</v>
      </c>
      <c r="AG4" s="4" t="s">
        <v>28</v>
      </c>
      <c r="AH4" s="4" t="s">
        <v>29</v>
      </c>
      <c r="AI4" s="5" t="s">
        <v>50</v>
      </c>
      <c r="AJ4" s="6" t="s">
        <v>51</v>
      </c>
      <c r="AK4" s="7" t="s">
        <v>52</v>
      </c>
      <c r="AL4" s="5" t="s">
        <v>46</v>
      </c>
      <c r="AM4" s="5" t="s">
        <v>53</v>
      </c>
      <c r="AN4" s="5" t="s">
        <v>54</v>
      </c>
      <c r="AO4" s="8" t="s">
        <v>55</v>
      </c>
      <c r="AP4" s="9" t="s">
        <v>56</v>
      </c>
      <c r="AQ4" s="8" t="s">
        <v>57</v>
      </c>
      <c r="AR4" s="8" t="s">
        <v>58</v>
      </c>
      <c r="AS4" s="8" t="s">
        <v>44</v>
      </c>
      <c r="AT4" s="8" t="s">
        <v>59</v>
      </c>
    </row>
    <row r="5" spans="1:46" s="1" customFormat="1" x14ac:dyDescent="0.3">
      <c r="A5" s="10">
        <v>1</v>
      </c>
      <c r="B5" s="16">
        <v>2026</v>
      </c>
      <c r="C5" s="10" t="s">
        <v>119</v>
      </c>
      <c r="D5" s="10" t="s">
        <v>34</v>
      </c>
      <c r="E5" s="10">
        <v>375507795</v>
      </c>
      <c r="F5" s="10" t="s">
        <v>66</v>
      </c>
      <c r="G5" s="17" t="s">
        <v>91</v>
      </c>
      <c r="H5" s="10" t="s">
        <v>30</v>
      </c>
      <c r="I5" s="11" t="s">
        <v>31</v>
      </c>
      <c r="J5" s="11" t="s">
        <v>35</v>
      </c>
      <c r="K5" s="11" t="s">
        <v>36</v>
      </c>
      <c r="L5" s="11" t="s">
        <v>67</v>
      </c>
      <c r="M5" s="11" t="s">
        <v>68</v>
      </c>
      <c r="N5" s="11" t="s">
        <v>69</v>
      </c>
      <c r="O5" s="11" t="s">
        <v>70</v>
      </c>
      <c r="P5" s="11" t="s">
        <v>38</v>
      </c>
      <c r="Q5" s="10" t="s">
        <v>32</v>
      </c>
      <c r="R5" s="11" t="s">
        <v>71</v>
      </c>
      <c r="S5" s="10" t="s">
        <v>77</v>
      </c>
      <c r="T5" s="10" t="s">
        <v>72</v>
      </c>
      <c r="U5" s="10" t="s">
        <v>33</v>
      </c>
      <c r="V5" s="10" t="s">
        <v>37</v>
      </c>
      <c r="W5" s="18">
        <v>4200</v>
      </c>
      <c r="X5" s="20">
        <v>12697</v>
      </c>
      <c r="Y5" s="12">
        <f>W5*X5</f>
        <v>53327400</v>
      </c>
      <c r="Z5" s="14">
        <f>Y5</f>
        <v>53327400</v>
      </c>
      <c r="AA5" s="10" t="s">
        <v>122</v>
      </c>
      <c r="AB5" s="10" t="s">
        <v>115</v>
      </c>
      <c r="AC5" s="10" t="s">
        <v>60</v>
      </c>
      <c r="AD5" s="10" t="s">
        <v>61</v>
      </c>
      <c r="AE5" s="13" t="s">
        <v>118</v>
      </c>
      <c r="AF5" s="10" t="s">
        <v>62</v>
      </c>
      <c r="AG5" s="10" t="s">
        <v>73</v>
      </c>
      <c r="AH5" s="10" t="s">
        <v>74</v>
      </c>
      <c r="AI5" s="10" t="s">
        <v>40</v>
      </c>
      <c r="AJ5" s="10" t="s">
        <v>42</v>
      </c>
      <c r="AK5" s="10" t="s">
        <v>75</v>
      </c>
      <c r="AL5" s="15" t="s">
        <v>120</v>
      </c>
      <c r="AM5" s="10" t="s">
        <v>64</v>
      </c>
      <c r="AN5" s="10"/>
      <c r="AO5" s="10" t="s">
        <v>40</v>
      </c>
      <c r="AP5" s="10" t="s">
        <v>40</v>
      </c>
      <c r="AQ5" s="10" t="s">
        <v>43</v>
      </c>
      <c r="AR5" s="10" t="s">
        <v>61</v>
      </c>
      <c r="AS5" s="10" t="s">
        <v>76</v>
      </c>
      <c r="AT5" s="10" t="s">
        <v>78</v>
      </c>
    </row>
    <row r="6" spans="1:46" s="1" customFormat="1" x14ac:dyDescent="0.3">
      <c r="A6" s="10">
        <v>2</v>
      </c>
      <c r="B6" s="16">
        <v>2027</v>
      </c>
      <c r="C6" s="10" t="s">
        <v>79</v>
      </c>
      <c r="D6" s="10" t="s">
        <v>34</v>
      </c>
      <c r="E6" s="10" t="s">
        <v>92</v>
      </c>
      <c r="F6" s="10" t="s">
        <v>66</v>
      </c>
      <c r="G6" s="17" t="s">
        <v>91</v>
      </c>
      <c r="H6" s="10">
        <v>19</v>
      </c>
      <c r="I6" s="11" t="s">
        <v>31</v>
      </c>
      <c r="J6" s="11" t="s">
        <v>35</v>
      </c>
      <c r="K6" s="11" t="s">
        <v>36</v>
      </c>
      <c r="L6" s="11" t="s">
        <v>67</v>
      </c>
      <c r="M6" s="11" t="s">
        <v>68</v>
      </c>
      <c r="N6" s="11" t="s">
        <v>69</v>
      </c>
      <c r="O6" s="11" t="s">
        <v>70</v>
      </c>
      <c r="P6" s="11" t="s">
        <v>38</v>
      </c>
      <c r="Q6" s="10" t="s">
        <v>32</v>
      </c>
      <c r="R6" s="11" t="s">
        <v>71</v>
      </c>
      <c r="S6" s="10" t="s">
        <v>77</v>
      </c>
      <c r="T6" s="10" t="s">
        <v>72</v>
      </c>
      <c r="U6" s="10" t="s">
        <v>33</v>
      </c>
      <c r="V6" s="10" t="s">
        <v>37</v>
      </c>
      <c r="W6" s="18">
        <v>3600</v>
      </c>
      <c r="X6" s="20">
        <v>12697</v>
      </c>
      <c r="Y6" s="12">
        <f t="shared" ref="Y6:Y28" si="0">W6*X6</f>
        <v>45709200</v>
      </c>
      <c r="Z6" s="14">
        <f t="shared" ref="Z6:Z29" si="1">Y6</f>
        <v>45709200</v>
      </c>
      <c r="AA6" s="10" t="s">
        <v>122</v>
      </c>
      <c r="AB6" s="10" t="s">
        <v>115</v>
      </c>
      <c r="AC6" s="10" t="s">
        <v>41</v>
      </c>
      <c r="AD6" s="10" t="s">
        <v>39</v>
      </c>
      <c r="AE6" s="13" t="s">
        <v>118</v>
      </c>
      <c r="AF6" s="10" t="s">
        <v>45</v>
      </c>
      <c r="AG6" s="10" t="s">
        <v>73</v>
      </c>
      <c r="AH6" s="10" t="s">
        <v>74</v>
      </c>
      <c r="AI6" s="10" t="s">
        <v>40</v>
      </c>
      <c r="AJ6" s="10" t="s">
        <v>42</v>
      </c>
      <c r="AK6" s="10" t="s">
        <v>75</v>
      </c>
      <c r="AL6" s="15" t="s">
        <v>117</v>
      </c>
      <c r="AM6" s="10" t="s">
        <v>63</v>
      </c>
      <c r="AN6" s="10"/>
      <c r="AO6" s="10" t="s">
        <v>40</v>
      </c>
      <c r="AP6" s="10" t="s">
        <v>40</v>
      </c>
      <c r="AQ6" s="10" t="s">
        <v>43</v>
      </c>
      <c r="AR6" s="10" t="s">
        <v>39</v>
      </c>
      <c r="AS6" s="10" t="s">
        <v>76</v>
      </c>
      <c r="AT6" s="10" t="s">
        <v>78</v>
      </c>
    </row>
    <row r="7" spans="1:46" s="1" customFormat="1" x14ac:dyDescent="0.3">
      <c r="A7" s="10">
        <v>3</v>
      </c>
      <c r="B7" s="16">
        <v>2026</v>
      </c>
      <c r="C7" s="10" t="s">
        <v>80</v>
      </c>
      <c r="D7" s="10" t="s">
        <v>34</v>
      </c>
      <c r="E7" s="10" t="s">
        <v>93</v>
      </c>
      <c r="F7" s="10" t="s">
        <v>66</v>
      </c>
      <c r="G7" s="17" t="s">
        <v>94</v>
      </c>
      <c r="H7" s="10" t="s">
        <v>30</v>
      </c>
      <c r="I7" s="11" t="s">
        <v>31</v>
      </c>
      <c r="J7" s="11" t="s">
        <v>35</v>
      </c>
      <c r="K7" s="11" t="s">
        <v>36</v>
      </c>
      <c r="L7" s="11" t="s">
        <v>67</v>
      </c>
      <c r="M7" s="11" t="s">
        <v>68</v>
      </c>
      <c r="N7" s="11" t="s">
        <v>69</v>
      </c>
      <c r="O7" s="11" t="s">
        <v>70</v>
      </c>
      <c r="P7" s="11" t="s">
        <v>38</v>
      </c>
      <c r="Q7" s="10" t="s">
        <v>32</v>
      </c>
      <c r="R7" s="11" t="s">
        <v>71</v>
      </c>
      <c r="S7" s="10" t="s">
        <v>77</v>
      </c>
      <c r="T7" s="10" t="s">
        <v>72</v>
      </c>
      <c r="U7" s="10" t="s">
        <v>33</v>
      </c>
      <c r="V7" s="10" t="s">
        <v>37</v>
      </c>
      <c r="W7" s="18">
        <v>4200</v>
      </c>
      <c r="X7" s="20">
        <v>13301</v>
      </c>
      <c r="Y7" s="12">
        <f t="shared" si="0"/>
        <v>55864200</v>
      </c>
      <c r="Z7" s="14">
        <f t="shared" si="1"/>
        <v>55864200</v>
      </c>
      <c r="AA7" s="10" t="s">
        <v>122</v>
      </c>
      <c r="AB7" s="10" t="s">
        <v>115</v>
      </c>
      <c r="AC7" s="10" t="s">
        <v>41</v>
      </c>
      <c r="AD7" s="10" t="s">
        <v>39</v>
      </c>
      <c r="AE7" s="13" t="s">
        <v>118</v>
      </c>
      <c r="AF7" s="10" t="s">
        <v>45</v>
      </c>
      <c r="AG7" s="10" t="s">
        <v>73</v>
      </c>
      <c r="AH7" s="10" t="s">
        <v>74</v>
      </c>
      <c r="AI7" s="10" t="s">
        <v>40</v>
      </c>
      <c r="AJ7" s="10" t="s">
        <v>42</v>
      </c>
      <c r="AK7" s="10" t="s">
        <v>75</v>
      </c>
      <c r="AL7" s="15" t="s">
        <v>120</v>
      </c>
      <c r="AM7" s="10" t="s">
        <v>63</v>
      </c>
      <c r="AN7" s="10"/>
      <c r="AO7" s="10" t="s">
        <v>40</v>
      </c>
      <c r="AP7" s="10" t="s">
        <v>40</v>
      </c>
      <c r="AQ7" s="10" t="s">
        <v>43</v>
      </c>
      <c r="AR7" s="10" t="s">
        <v>39</v>
      </c>
      <c r="AS7" s="10" t="s">
        <v>76</v>
      </c>
      <c r="AT7" s="10" t="s">
        <v>78</v>
      </c>
    </row>
    <row r="8" spans="1:46" s="1" customFormat="1" x14ac:dyDescent="0.3">
      <c r="A8" s="10">
        <v>4</v>
      </c>
      <c r="B8" s="16">
        <v>2027</v>
      </c>
      <c r="C8" s="10" t="s">
        <v>80</v>
      </c>
      <c r="D8" s="10" t="s">
        <v>34</v>
      </c>
      <c r="E8" s="10" t="s">
        <v>93</v>
      </c>
      <c r="F8" s="10" t="s">
        <v>66</v>
      </c>
      <c r="G8" s="17" t="s">
        <v>94</v>
      </c>
      <c r="H8" s="10">
        <v>19</v>
      </c>
      <c r="I8" s="11" t="s">
        <v>31</v>
      </c>
      <c r="J8" s="11" t="s">
        <v>35</v>
      </c>
      <c r="K8" s="11" t="s">
        <v>36</v>
      </c>
      <c r="L8" s="11" t="s">
        <v>67</v>
      </c>
      <c r="M8" s="11" t="s">
        <v>68</v>
      </c>
      <c r="N8" s="11" t="s">
        <v>69</v>
      </c>
      <c r="O8" s="11" t="s">
        <v>70</v>
      </c>
      <c r="P8" s="11" t="s">
        <v>38</v>
      </c>
      <c r="Q8" s="10" t="s">
        <v>32</v>
      </c>
      <c r="R8" s="11" t="s">
        <v>71</v>
      </c>
      <c r="S8" s="10" t="s">
        <v>77</v>
      </c>
      <c r="T8" s="10" t="s">
        <v>72</v>
      </c>
      <c r="U8" s="10" t="s">
        <v>33</v>
      </c>
      <c r="V8" s="10" t="s">
        <v>37</v>
      </c>
      <c r="W8" s="18">
        <v>3600</v>
      </c>
      <c r="X8" s="20">
        <v>13301</v>
      </c>
      <c r="Y8" s="12">
        <f t="shared" si="0"/>
        <v>47883600</v>
      </c>
      <c r="Z8" s="14">
        <f t="shared" si="1"/>
        <v>47883600</v>
      </c>
      <c r="AA8" s="10" t="s">
        <v>122</v>
      </c>
      <c r="AB8" s="10" t="s">
        <v>115</v>
      </c>
      <c r="AC8" s="10" t="s">
        <v>41</v>
      </c>
      <c r="AD8" s="10" t="s">
        <v>39</v>
      </c>
      <c r="AE8" s="13" t="s">
        <v>118</v>
      </c>
      <c r="AF8" s="10" t="s">
        <v>45</v>
      </c>
      <c r="AG8" s="10" t="s">
        <v>73</v>
      </c>
      <c r="AH8" s="10" t="s">
        <v>74</v>
      </c>
      <c r="AI8" s="10" t="s">
        <v>40</v>
      </c>
      <c r="AJ8" s="10" t="s">
        <v>42</v>
      </c>
      <c r="AK8" s="10" t="s">
        <v>75</v>
      </c>
      <c r="AL8" s="15" t="s">
        <v>117</v>
      </c>
      <c r="AM8" s="10" t="s">
        <v>63</v>
      </c>
      <c r="AN8" s="10"/>
      <c r="AO8" s="10" t="s">
        <v>40</v>
      </c>
      <c r="AP8" s="10" t="s">
        <v>40</v>
      </c>
      <c r="AQ8" s="10" t="s">
        <v>43</v>
      </c>
      <c r="AR8" s="10" t="s">
        <v>39</v>
      </c>
      <c r="AS8" s="10" t="s">
        <v>76</v>
      </c>
      <c r="AT8" s="10" t="s">
        <v>78</v>
      </c>
    </row>
    <row r="9" spans="1:46" s="1" customFormat="1" x14ac:dyDescent="0.3">
      <c r="A9" s="10">
        <v>5</v>
      </c>
      <c r="B9" s="16">
        <v>2026</v>
      </c>
      <c r="C9" s="10" t="s">
        <v>81</v>
      </c>
      <c r="D9" s="10" t="s">
        <v>34</v>
      </c>
      <c r="E9" s="10" t="s">
        <v>95</v>
      </c>
      <c r="F9" s="10" t="s">
        <v>66</v>
      </c>
      <c r="G9" s="17" t="s">
        <v>96</v>
      </c>
      <c r="H9" s="10" t="s">
        <v>30</v>
      </c>
      <c r="I9" s="11" t="s">
        <v>31</v>
      </c>
      <c r="J9" s="11" t="s">
        <v>35</v>
      </c>
      <c r="K9" s="11" t="s">
        <v>36</v>
      </c>
      <c r="L9" s="11" t="s">
        <v>67</v>
      </c>
      <c r="M9" s="11" t="s">
        <v>68</v>
      </c>
      <c r="N9" s="11" t="s">
        <v>69</v>
      </c>
      <c r="O9" s="11" t="s">
        <v>70</v>
      </c>
      <c r="P9" s="11" t="s">
        <v>38</v>
      </c>
      <c r="Q9" s="10" t="s">
        <v>32</v>
      </c>
      <c r="R9" s="11" t="s">
        <v>71</v>
      </c>
      <c r="S9" s="10" t="s">
        <v>77</v>
      </c>
      <c r="T9" s="10" t="s">
        <v>72</v>
      </c>
      <c r="U9" s="10" t="s">
        <v>33</v>
      </c>
      <c r="V9" s="10" t="s">
        <v>37</v>
      </c>
      <c r="W9" s="18">
        <v>4200</v>
      </c>
      <c r="X9" s="20">
        <v>12288</v>
      </c>
      <c r="Y9" s="12">
        <f t="shared" si="0"/>
        <v>51609600</v>
      </c>
      <c r="Z9" s="14">
        <f t="shared" si="1"/>
        <v>51609600</v>
      </c>
      <c r="AA9" s="10" t="s">
        <v>122</v>
      </c>
      <c r="AB9" s="10" t="s">
        <v>115</v>
      </c>
      <c r="AC9" s="10" t="s">
        <v>41</v>
      </c>
      <c r="AD9" s="10" t="s">
        <v>39</v>
      </c>
      <c r="AE9" s="13" t="s">
        <v>118</v>
      </c>
      <c r="AF9" s="10" t="s">
        <v>45</v>
      </c>
      <c r="AG9" s="10" t="s">
        <v>73</v>
      </c>
      <c r="AH9" s="10" t="s">
        <v>74</v>
      </c>
      <c r="AI9" s="10" t="s">
        <v>40</v>
      </c>
      <c r="AJ9" s="10" t="s">
        <v>42</v>
      </c>
      <c r="AK9" s="10" t="s">
        <v>75</v>
      </c>
      <c r="AL9" s="15" t="s">
        <v>120</v>
      </c>
      <c r="AM9" s="10" t="s">
        <v>63</v>
      </c>
      <c r="AN9" s="10"/>
      <c r="AO9" s="10" t="s">
        <v>40</v>
      </c>
      <c r="AP9" s="10" t="s">
        <v>40</v>
      </c>
      <c r="AQ9" s="10" t="s">
        <v>43</v>
      </c>
      <c r="AR9" s="10" t="s">
        <v>39</v>
      </c>
      <c r="AS9" s="10" t="s">
        <v>76</v>
      </c>
      <c r="AT9" s="10" t="s">
        <v>78</v>
      </c>
    </row>
    <row r="10" spans="1:46" s="1" customFormat="1" x14ac:dyDescent="0.3">
      <c r="A10" s="10">
        <v>6</v>
      </c>
      <c r="B10" s="16">
        <v>2027</v>
      </c>
      <c r="C10" s="10" t="s">
        <v>81</v>
      </c>
      <c r="D10" s="10" t="s">
        <v>34</v>
      </c>
      <c r="E10" s="10" t="s">
        <v>95</v>
      </c>
      <c r="F10" s="10" t="s">
        <v>66</v>
      </c>
      <c r="G10" s="17" t="s">
        <v>96</v>
      </c>
      <c r="H10" s="10">
        <v>19</v>
      </c>
      <c r="I10" s="11" t="s">
        <v>31</v>
      </c>
      <c r="J10" s="11" t="s">
        <v>35</v>
      </c>
      <c r="K10" s="11" t="s">
        <v>36</v>
      </c>
      <c r="L10" s="11" t="s">
        <v>67</v>
      </c>
      <c r="M10" s="11" t="s">
        <v>68</v>
      </c>
      <c r="N10" s="11" t="s">
        <v>69</v>
      </c>
      <c r="O10" s="11" t="s">
        <v>70</v>
      </c>
      <c r="P10" s="11" t="s">
        <v>38</v>
      </c>
      <c r="Q10" s="10" t="s">
        <v>32</v>
      </c>
      <c r="R10" s="11" t="s">
        <v>71</v>
      </c>
      <c r="S10" s="10" t="s">
        <v>77</v>
      </c>
      <c r="T10" s="10" t="s">
        <v>72</v>
      </c>
      <c r="U10" s="10" t="s">
        <v>33</v>
      </c>
      <c r="V10" s="10" t="s">
        <v>37</v>
      </c>
      <c r="W10" s="18">
        <v>3600</v>
      </c>
      <c r="X10" s="20">
        <v>12288</v>
      </c>
      <c r="Y10" s="12">
        <f t="shared" si="0"/>
        <v>44236800</v>
      </c>
      <c r="Z10" s="14">
        <f t="shared" si="1"/>
        <v>44236800</v>
      </c>
      <c r="AA10" s="10" t="s">
        <v>122</v>
      </c>
      <c r="AB10" s="10" t="s">
        <v>115</v>
      </c>
      <c r="AC10" s="10" t="s">
        <v>41</v>
      </c>
      <c r="AD10" s="10" t="s">
        <v>39</v>
      </c>
      <c r="AE10" s="13" t="s">
        <v>118</v>
      </c>
      <c r="AF10" s="10" t="s">
        <v>45</v>
      </c>
      <c r="AG10" s="10" t="s">
        <v>73</v>
      </c>
      <c r="AH10" s="10" t="s">
        <v>74</v>
      </c>
      <c r="AI10" s="10" t="s">
        <v>40</v>
      </c>
      <c r="AJ10" s="10" t="s">
        <v>42</v>
      </c>
      <c r="AK10" s="10" t="s">
        <v>75</v>
      </c>
      <c r="AL10" s="15" t="s">
        <v>117</v>
      </c>
      <c r="AM10" s="10" t="s">
        <v>63</v>
      </c>
      <c r="AN10" s="10"/>
      <c r="AO10" s="10" t="s">
        <v>40</v>
      </c>
      <c r="AP10" s="10" t="s">
        <v>40</v>
      </c>
      <c r="AQ10" s="10" t="s">
        <v>43</v>
      </c>
      <c r="AR10" s="10" t="s">
        <v>39</v>
      </c>
      <c r="AS10" s="10" t="s">
        <v>76</v>
      </c>
      <c r="AT10" s="10" t="s">
        <v>78</v>
      </c>
    </row>
    <row r="11" spans="1:46" s="1" customFormat="1" x14ac:dyDescent="0.3">
      <c r="A11" s="10">
        <v>7</v>
      </c>
      <c r="B11" s="16">
        <v>2026</v>
      </c>
      <c r="C11" s="10" t="s">
        <v>82</v>
      </c>
      <c r="D11" s="10" t="s">
        <v>34</v>
      </c>
      <c r="E11" s="10" t="s">
        <v>97</v>
      </c>
      <c r="F11" s="10" t="s">
        <v>66</v>
      </c>
      <c r="G11" s="17" t="s">
        <v>98</v>
      </c>
      <c r="H11" s="10" t="s">
        <v>30</v>
      </c>
      <c r="I11" s="11" t="s">
        <v>31</v>
      </c>
      <c r="J11" s="11" t="s">
        <v>35</v>
      </c>
      <c r="K11" s="11" t="s">
        <v>36</v>
      </c>
      <c r="L11" s="11" t="s">
        <v>67</v>
      </c>
      <c r="M11" s="11" t="s">
        <v>68</v>
      </c>
      <c r="N11" s="11" t="s">
        <v>69</v>
      </c>
      <c r="O11" s="11" t="s">
        <v>70</v>
      </c>
      <c r="P11" s="11" t="s">
        <v>38</v>
      </c>
      <c r="Q11" s="10" t="s">
        <v>32</v>
      </c>
      <c r="R11" s="11" t="s">
        <v>71</v>
      </c>
      <c r="S11" s="10" t="s">
        <v>77</v>
      </c>
      <c r="T11" s="10" t="s">
        <v>72</v>
      </c>
      <c r="U11" s="10" t="s">
        <v>33</v>
      </c>
      <c r="V11" s="10" t="s">
        <v>37</v>
      </c>
      <c r="W11" s="18">
        <v>4200</v>
      </c>
      <c r="X11" s="20">
        <v>12513</v>
      </c>
      <c r="Y11" s="12">
        <f t="shared" si="0"/>
        <v>52554600</v>
      </c>
      <c r="Z11" s="14">
        <f t="shared" si="1"/>
        <v>52554600</v>
      </c>
      <c r="AA11" s="10" t="s">
        <v>122</v>
      </c>
      <c r="AB11" s="10" t="s">
        <v>115</v>
      </c>
      <c r="AC11" s="10" t="s">
        <v>41</v>
      </c>
      <c r="AD11" s="10" t="s">
        <v>39</v>
      </c>
      <c r="AE11" s="13" t="s">
        <v>118</v>
      </c>
      <c r="AF11" s="10" t="s">
        <v>45</v>
      </c>
      <c r="AG11" s="10" t="s">
        <v>73</v>
      </c>
      <c r="AH11" s="10" t="s">
        <v>74</v>
      </c>
      <c r="AI11" s="10" t="s">
        <v>40</v>
      </c>
      <c r="AJ11" s="10" t="s">
        <v>42</v>
      </c>
      <c r="AK11" s="10" t="s">
        <v>75</v>
      </c>
      <c r="AL11" s="15" t="s">
        <v>120</v>
      </c>
      <c r="AM11" s="10" t="s">
        <v>63</v>
      </c>
      <c r="AN11" s="10"/>
      <c r="AO11" s="10" t="s">
        <v>40</v>
      </c>
      <c r="AP11" s="10" t="s">
        <v>40</v>
      </c>
      <c r="AQ11" s="10" t="s">
        <v>43</v>
      </c>
      <c r="AR11" s="10" t="s">
        <v>39</v>
      </c>
      <c r="AS11" s="10" t="s">
        <v>76</v>
      </c>
      <c r="AT11" s="10" t="s">
        <v>78</v>
      </c>
    </row>
    <row r="12" spans="1:46" s="1" customFormat="1" x14ac:dyDescent="0.3">
      <c r="A12" s="10">
        <v>8</v>
      </c>
      <c r="B12" s="16">
        <v>2027</v>
      </c>
      <c r="C12" s="10" t="s">
        <v>82</v>
      </c>
      <c r="D12" s="10" t="s">
        <v>34</v>
      </c>
      <c r="E12" s="10" t="s">
        <v>97</v>
      </c>
      <c r="F12" s="10" t="s">
        <v>66</v>
      </c>
      <c r="G12" s="17" t="s">
        <v>98</v>
      </c>
      <c r="H12" s="10">
        <v>19</v>
      </c>
      <c r="I12" s="11" t="s">
        <v>31</v>
      </c>
      <c r="J12" s="11" t="s">
        <v>35</v>
      </c>
      <c r="K12" s="11" t="s">
        <v>36</v>
      </c>
      <c r="L12" s="11" t="s">
        <v>67</v>
      </c>
      <c r="M12" s="11" t="s">
        <v>68</v>
      </c>
      <c r="N12" s="11" t="s">
        <v>69</v>
      </c>
      <c r="O12" s="11" t="s">
        <v>70</v>
      </c>
      <c r="P12" s="11" t="s">
        <v>38</v>
      </c>
      <c r="Q12" s="10" t="s">
        <v>32</v>
      </c>
      <c r="R12" s="11" t="s">
        <v>71</v>
      </c>
      <c r="S12" s="10" t="s">
        <v>77</v>
      </c>
      <c r="T12" s="10" t="s">
        <v>72</v>
      </c>
      <c r="U12" s="10" t="s">
        <v>33</v>
      </c>
      <c r="V12" s="10" t="s">
        <v>37</v>
      </c>
      <c r="W12" s="18">
        <v>3600</v>
      </c>
      <c r="X12" s="20">
        <v>12513</v>
      </c>
      <c r="Y12" s="12">
        <f t="shared" si="0"/>
        <v>45046800</v>
      </c>
      <c r="Z12" s="14">
        <f t="shared" si="1"/>
        <v>45046800</v>
      </c>
      <c r="AA12" s="10" t="s">
        <v>122</v>
      </c>
      <c r="AB12" s="10" t="s">
        <v>115</v>
      </c>
      <c r="AC12" s="10" t="s">
        <v>41</v>
      </c>
      <c r="AD12" s="10" t="s">
        <v>39</v>
      </c>
      <c r="AE12" s="13" t="s">
        <v>118</v>
      </c>
      <c r="AF12" s="10" t="s">
        <v>45</v>
      </c>
      <c r="AG12" s="10" t="s">
        <v>73</v>
      </c>
      <c r="AH12" s="10" t="s">
        <v>74</v>
      </c>
      <c r="AI12" s="10" t="s">
        <v>40</v>
      </c>
      <c r="AJ12" s="10" t="s">
        <v>42</v>
      </c>
      <c r="AK12" s="10" t="s">
        <v>75</v>
      </c>
      <c r="AL12" s="15" t="s">
        <v>117</v>
      </c>
      <c r="AM12" s="10" t="s">
        <v>63</v>
      </c>
      <c r="AN12" s="10"/>
      <c r="AO12" s="10" t="s">
        <v>40</v>
      </c>
      <c r="AP12" s="10" t="s">
        <v>40</v>
      </c>
      <c r="AQ12" s="10" t="s">
        <v>43</v>
      </c>
      <c r="AR12" s="10" t="s">
        <v>39</v>
      </c>
      <c r="AS12" s="10" t="s">
        <v>76</v>
      </c>
      <c r="AT12" s="10" t="s">
        <v>78</v>
      </c>
    </row>
    <row r="13" spans="1:46" s="1" customFormat="1" x14ac:dyDescent="0.3">
      <c r="A13" s="10">
        <v>9</v>
      </c>
      <c r="B13" s="16">
        <v>2026</v>
      </c>
      <c r="C13" s="10" t="s">
        <v>83</v>
      </c>
      <c r="D13" s="10" t="s">
        <v>34</v>
      </c>
      <c r="E13" s="10" t="s">
        <v>99</v>
      </c>
      <c r="F13" s="10" t="s">
        <v>66</v>
      </c>
      <c r="G13" s="17" t="s">
        <v>100</v>
      </c>
      <c r="H13" s="10" t="s">
        <v>30</v>
      </c>
      <c r="I13" s="11" t="s">
        <v>31</v>
      </c>
      <c r="J13" s="11" t="s">
        <v>35</v>
      </c>
      <c r="K13" s="11" t="s">
        <v>36</v>
      </c>
      <c r="L13" s="11" t="s">
        <v>67</v>
      </c>
      <c r="M13" s="11" t="s">
        <v>68</v>
      </c>
      <c r="N13" s="11" t="s">
        <v>69</v>
      </c>
      <c r="O13" s="11" t="s">
        <v>70</v>
      </c>
      <c r="P13" s="11" t="s">
        <v>38</v>
      </c>
      <c r="Q13" s="10" t="s">
        <v>32</v>
      </c>
      <c r="R13" s="11" t="s">
        <v>71</v>
      </c>
      <c r="S13" s="10" t="s">
        <v>77</v>
      </c>
      <c r="T13" s="10" t="s">
        <v>72</v>
      </c>
      <c r="U13" s="10" t="s">
        <v>33</v>
      </c>
      <c r="V13" s="10" t="s">
        <v>37</v>
      </c>
      <c r="W13" s="18">
        <v>4200</v>
      </c>
      <c r="X13" s="20">
        <v>12451</v>
      </c>
      <c r="Y13" s="12">
        <f t="shared" si="0"/>
        <v>52294200</v>
      </c>
      <c r="Z13" s="14">
        <f t="shared" si="1"/>
        <v>52294200</v>
      </c>
      <c r="AA13" s="10" t="s">
        <v>122</v>
      </c>
      <c r="AB13" s="10" t="s">
        <v>115</v>
      </c>
      <c r="AC13" s="10" t="s">
        <v>41</v>
      </c>
      <c r="AD13" s="10" t="s">
        <v>39</v>
      </c>
      <c r="AE13" s="13" t="s">
        <v>118</v>
      </c>
      <c r="AF13" s="10" t="s">
        <v>45</v>
      </c>
      <c r="AG13" s="10" t="s">
        <v>73</v>
      </c>
      <c r="AH13" s="10" t="s">
        <v>74</v>
      </c>
      <c r="AI13" s="10" t="s">
        <v>40</v>
      </c>
      <c r="AJ13" s="10" t="s">
        <v>42</v>
      </c>
      <c r="AK13" s="10" t="s">
        <v>75</v>
      </c>
      <c r="AL13" s="15" t="s">
        <v>120</v>
      </c>
      <c r="AM13" s="10" t="s">
        <v>63</v>
      </c>
      <c r="AN13" s="10"/>
      <c r="AO13" s="10" t="s">
        <v>40</v>
      </c>
      <c r="AP13" s="10" t="s">
        <v>40</v>
      </c>
      <c r="AQ13" s="10" t="s">
        <v>43</v>
      </c>
      <c r="AR13" s="10" t="s">
        <v>39</v>
      </c>
      <c r="AS13" s="10" t="s">
        <v>76</v>
      </c>
      <c r="AT13" s="10" t="s">
        <v>78</v>
      </c>
    </row>
    <row r="14" spans="1:46" s="1" customFormat="1" x14ac:dyDescent="0.3">
      <c r="A14" s="10">
        <v>10</v>
      </c>
      <c r="B14" s="16">
        <v>2027</v>
      </c>
      <c r="C14" s="10" t="s">
        <v>83</v>
      </c>
      <c r="D14" s="10" t="s">
        <v>34</v>
      </c>
      <c r="E14" s="10" t="s">
        <v>99</v>
      </c>
      <c r="F14" s="10" t="s">
        <v>66</v>
      </c>
      <c r="G14" s="17" t="s">
        <v>100</v>
      </c>
      <c r="H14" s="10">
        <v>19</v>
      </c>
      <c r="I14" s="11" t="s">
        <v>31</v>
      </c>
      <c r="J14" s="11" t="s">
        <v>35</v>
      </c>
      <c r="K14" s="11" t="s">
        <v>36</v>
      </c>
      <c r="L14" s="11" t="s">
        <v>67</v>
      </c>
      <c r="M14" s="11" t="s">
        <v>68</v>
      </c>
      <c r="N14" s="11" t="s">
        <v>69</v>
      </c>
      <c r="O14" s="11" t="s">
        <v>70</v>
      </c>
      <c r="P14" s="11" t="s">
        <v>38</v>
      </c>
      <c r="Q14" s="10" t="s">
        <v>32</v>
      </c>
      <c r="R14" s="11" t="s">
        <v>71</v>
      </c>
      <c r="S14" s="10" t="s">
        <v>77</v>
      </c>
      <c r="T14" s="10" t="s">
        <v>72</v>
      </c>
      <c r="U14" s="10" t="s">
        <v>33</v>
      </c>
      <c r="V14" s="10" t="s">
        <v>37</v>
      </c>
      <c r="W14" s="18">
        <v>3600</v>
      </c>
      <c r="X14" s="20">
        <v>12451</v>
      </c>
      <c r="Y14" s="12">
        <f t="shared" si="0"/>
        <v>44823600</v>
      </c>
      <c r="Z14" s="14">
        <f t="shared" si="1"/>
        <v>44823600</v>
      </c>
      <c r="AA14" s="10" t="s">
        <v>122</v>
      </c>
      <c r="AB14" s="10" t="s">
        <v>115</v>
      </c>
      <c r="AC14" s="10" t="s">
        <v>41</v>
      </c>
      <c r="AD14" s="10" t="s">
        <v>39</v>
      </c>
      <c r="AE14" s="13" t="s">
        <v>118</v>
      </c>
      <c r="AF14" s="10" t="s">
        <v>45</v>
      </c>
      <c r="AG14" s="10" t="s">
        <v>73</v>
      </c>
      <c r="AH14" s="10" t="s">
        <v>74</v>
      </c>
      <c r="AI14" s="10" t="s">
        <v>40</v>
      </c>
      <c r="AJ14" s="10" t="s">
        <v>42</v>
      </c>
      <c r="AK14" s="10" t="s">
        <v>75</v>
      </c>
      <c r="AL14" s="15" t="s">
        <v>117</v>
      </c>
      <c r="AM14" s="10" t="s">
        <v>63</v>
      </c>
      <c r="AN14" s="10"/>
      <c r="AO14" s="10" t="s">
        <v>40</v>
      </c>
      <c r="AP14" s="10" t="s">
        <v>40</v>
      </c>
      <c r="AQ14" s="10" t="s">
        <v>43</v>
      </c>
      <c r="AR14" s="10" t="s">
        <v>39</v>
      </c>
      <c r="AS14" s="10" t="s">
        <v>76</v>
      </c>
      <c r="AT14" s="10" t="s">
        <v>78</v>
      </c>
    </row>
    <row r="15" spans="1:46" s="1" customFormat="1" x14ac:dyDescent="0.3">
      <c r="A15" s="10">
        <v>11</v>
      </c>
      <c r="B15" s="16">
        <v>2026</v>
      </c>
      <c r="C15" s="10" t="s">
        <v>84</v>
      </c>
      <c r="D15" s="10" t="s">
        <v>34</v>
      </c>
      <c r="E15" s="10" t="s">
        <v>101</v>
      </c>
      <c r="F15" s="10" t="s">
        <v>66</v>
      </c>
      <c r="G15" s="17" t="s">
        <v>102</v>
      </c>
      <c r="H15" s="10" t="s">
        <v>30</v>
      </c>
      <c r="I15" s="11" t="s">
        <v>31</v>
      </c>
      <c r="J15" s="11" t="s">
        <v>35</v>
      </c>
      <c r="K15" s="11" t="s">
        <v>36</v>
      </c>
      <c r="L15" s="11" t="s">
        <v>67</v>
      </c>
      <c r="M15" s="11" t="s">
        <v>68</v>
      </c>
      <c r="N15" s="11" t="s">
        <v>69</v>
      </c>
      <c r="O15" s="11" t="s">
        <v>70</v>
      </c>
      <c r="P15" s="11" t="s">
        <v>38</v>
      </c>
      <c r="Q15" s="10" t="s">
        <v>32</v>
      </c>
      <c r="R15" s="11" t="s">
        <v>71</v>
      </c>
      <c r="S15" s="10" t="s">
        <v>77</v>
      </c>
      <c r="T15" s="10" t="s">
        <v>72</v>
      </c>
      <c r="U15" s="10" t="s">
        <v>33</v>
      </c>
      <c r="V15" s="10" t="s">
        <v>37</v>
      </c>
      <c r="W15" s="18">
        <v>4200</v>
      </c>
      <c r="X15" s="20">
        <v>13649</v>
      </c>
      <c r="Y15" s="12">
        <f t="shared" si="0"/>
        <v>57325800</v>
      </c>
      <c r="Z15" s="14">
        <f t="shared" si="1"/>
        <v>57325800</v>
      </c>
      <c r="AA15" s="10" t="s">
        <v>122</v>
      </c>
      <c r="AB15" s="10" t="s">
        <v>115</v>
      </c>
      <c r="AC15" s="10" t="s">
        <v>41</v>
      </c>
      <c r="AD15" s="10" t="s">
        <v>39</v>
      </c>
      <c r="AE15" s="13" t="s">
        <v>118</v>
      </c>
      <c r="AF15" s="10" t="s">
        <v>45</v>
      </c>
      <c r="AG15" s="10" t="s">
        <v>73</v>
      </c>
      <c r="AH15" s="10" t="s">
        <v>74</v>
      </c>
      <c r="AI15" s="10" t="s">
        <v>40</v>
      </c>
      <c r="AJ15" s="10" t="s">
        <v>42</v>
      </c>
      <c r="AK15" s="10" t="s">
        <v>75</v>
      </c>
      <c r="AL15" s="15" t="s">
        <v>120</v>
      </c>
      <c r="AM15" s="10" t="s">
        <v>63</v>
      </c>
      <c r="AN15" s="10"/>
      <c r="AO15" s="10" t="s">
        <v>40</v>
      </c>
      <c r="AP15" s="10" t="s">
        <v>40</v>
      </c>
      <c r="AQ15" s="10" t="s">
        <v>43</v>
      </c>
      <c r="AR15" s="10" t="s">
        <v>39</v>
      </c>
      <c r="AS15" s="10" t="s">
        <v>76</v>
      </c>
      <c r="AT15" s="10" t="s">
        <v>78</v>
      </c>
    </row>
    <row r="16" spans="1:46" s="1" customFormat="1" x14ac:dyDescent="0.3">
      <c r="A16" s="10">
        <v>12</v>
      </c>
      <c r="B16" s="16">
        <v>2027</v>
      </c>
      <c r="C16" s="10" t="s">
        <v>84</v>
      </c>
      <c r="D16" s="10" t="s">
        <v>34</v>
      </c>
      <c r="E16" s="10" t="s">
        <v>101</v>
      </c>
      <c r="F16" s="10" t="s">
        <v>66</v>
      </c>
      <c r="G16" s="17" t="s">
        <v>102</v>
      </c>
      <c r="H16" s="10">
        <v>19</v>
      </c>
      <c r="I16" s="11" t="s">
        <v>31</v>
      </c>
      <c r="J16" s="11" t="s">
        <v>35</v>
      </c>
      <c r="K16" s="11" t="s">
        <v>36</v>
      </c>
      <c r="L16" s="11" t="s">
        <v>67</v>
      </c>
      <c r="M16" s="11" t="s">
        <v>68</v>
      </c>
      <c r="N16" s="11" t="s">
        <v>69</v>
      </c>
      <c r="O16" s="11" t="s">
        <v>70</v>
      </c>
      <c r="P16" s="11" t="s">
        <v>38</v>
      </c>
      <c r="Q16" s="10" t="s">
        <v>32</v>
      </c>
      <c r="R16" s="11" t="s">
        <v>71</v>
      </c>
      <c r="S16" s="10" t="s">
        <v>77</v>
      </c>
      <c r="T16" s="10" t="s">
        <v>72</v>
      </c>
      <c r="U16" s="10" t="s">
        <v>33</v>
      </c>
      <c r="V16" s="10" t="s">
        <v>37</v>
      </c>
      <c r="W16" s="18">
        <v>3600</v>
      </c>
      <c r="X16" s="20">
        <v>13649</v>
      </c>
      <c r="Y16" s="12">
        <f t="shared" si="0"/>
        <v>49136400</v>
      </c>
      <c r="Z16" s="14">
        <f t="shared" si="1"/>
        <v>49136400</v>
      </c>
      <c r="AA16" s="10" t="s">
        <v>122</v>
      </c>
      <c r="AB16" s="10" t="s">
        <v>115</v>
      </c>
      <c r="AC16" s="10" t="s">
        <v>41</v>
      </c>
      <c r="AD16" s="10" t="s">
        <v>39</v>
      </c>
      <c r="AE16" s="13" t="s">
        <v>118</v>
      </c>
      <c r="AF16" s="10" t="s">
        <v>45</v>
      </c>
      <c r="AG16" s="10" t="s">
        <v>73</v>
      </c>
      <c r="AH16" s="10" t="s">
        <v>74</v>
      </c>
      <c r="AI16" s="10" t="s">
        <v>40</v>
      </c>
      <c r="AJ16" s="10" t="s">
        <v>42</v>
      </c>
      <c r="AK16" s="10" t="s">
        <v>75</v>
      </c>
      <c r="AL16" s="15" t="s">
        <v>117</v>
      </c>
      <c r="AM16" s="10" t="s">
        <v>63</v>
      </c>
      <c r="AN16" s="10"/>
      <c r="AO16" s="10" t="s">
        <v>40</v>
      </c>
      <c r="AP16" s="10" t="s">
        <v>40</v>
      </c>
      <c r="AQ16" s="10" t="s">
        <v>43</v>
      </c>
      <c r="AR16" s="10" t="s">
        <v>39</v>
      </c>
      <c r="AS16" s="10" t="s">
        <v>76</v>
      </c>
      <c r="AT16" s="10" t="s">
        <v>78</v>
      </c>
    </row>
    <row r="17" spans="1:46" s="1" customFormat="1" x14ac:dyDescent="0.3">
      <c r="A17" s="10">
        <v>13</v>
      </c>
      <c r="B17" s="16">
        <v>2026</v>
      </c>
      <c r="C17" s="10" t="s">
        <v>85</v>
      </c>
      <c r="D17" s="10" t="s">
        <v>34</v>
      </c>
      <c r="E17" s="10" t="s">
        <v>103</v>
      </c>
      <c r="F17" s="10" t="s">
        <v>66</v>
      </c>
      <c r="G17" s="17" t="s">
        <v>104</v>
      </c>
      <c r="H17" s="10" t="s">
        <v>30</v>
      </c>
      <c r="I17" s="11" t="s">
        <v>31</v>
      </c>
      <c r="J17" s="11" t="s">
        <v>35</v>
      </c>
      <c r="K17" s="11" t="s">
        <v>36</v>
      </c>
      <c r="L17" s="11" t="s">
        <v>67</v>
      </c>
      <c r="M17" s="11" t="s">
        <v>68</v>
      </c>
      <c r="N17" s="11" t="s">
        <v>69</v>
      </c>
      <c r="O17" s="11" t="s">
        <v>70</v>
      </c>
      <c r="P17" s="11" t="s">
        <v>38</v>
      </c>
      <c r="Q17" s="10" t="s">
        <v>32</v>
      </c>
      <c r="R17" s="11" t="s">
        <v>71</v>
      </c>
      <c r="S17" s="10" t="s">
        <v>77</v>
      </c>
      <c r="T17" s="10" t="s">
        <v>72</v>
      </c>
      <c r="U17" s="10" t="s">
        <v>33</v>
      </c>
      <c r="V17" s="10" t="s">
        <v>37</v>
      </c>
      <c r="W17" s="18">
        <v>4200</v>
      </c>
      <c r="X17" s="20">
        <v>14704</v>
      </c>
      <c r="Y17" s="12">
        <f t="shared" si="0"/>
        <v>61756800</v>
      </c>
      <c r="Z17" s="14">
        <f t="shared" si="1"/>
        <v>61756800</v>
      </c>
      <c r="AA17" s="10" t="s">
        <v>122</v>
      </c>
      <c r="AB17" s="10" t="s">
        <v>115</v>
      </c>
      <c r="AC17" s="10" t="s">
        <v>41</v>
      </c>
      <c r="AD17" s="10" t="s">
        <v>39</v>
      </c>
      <c r="AE17" s="13" t="s">
        <v>118</v>
      </c>
      <c r="AF17" s="10" t="s">
        <v>45</v>
      </c>
      <c r="AG17" s="10" t="s">
        <v>73</v>
      </c>
      <c r="AH17" s="10" t="s">
        <v>74</v>
      </c>
      <c r="AI17" s="10" t="s">
        <v>40</v>
      </c>
      <c r="AJ17" s="10" t="s">
        <v>42</v>
      </c>
      <c r="AK17" s="10" t="s">
        <v>75</v>
      </c>
      <c r="AL17" s="15" t="s">
        <v>121</v>
      </c>
      <c r="AM17" s="10" t="s">
        <v>63</v>
      </c>
      <c r="AN17" s="10"/>
      <c r="AO17" s="10" t="s">
        <v>40</v>
      </c>
      <c r="AP17" s="10" t="s">
        <v>40</v>
      </c>
      <c r="AQ17" s="10" t="s">
        <v>43</v>
      </c>
      <c r="AR17" s="10" t="s">
        <v>39</v>
      </c>
      <c r="AS17" s="10" t="s">
        <v>76</v>
      </c>
      <c r="AT17" s="10" t="s">
        <v>78</v>
      </c>
    </row>
    <row r="18" spans="1:46" s="1" customFormat="1" x14ac:dyDescent="0.3">
      <c r="A18" s="10">
        <v>14</v>
      </c>
      <c r="B18" s="16">
        <v>2027</v>
      </c>
      <c r="C18" s="10" t="s">
        <v>85</v>
      </c>
      <c r="D18" s="10" t="s">
        <v>34</v>
      </c>
      <c r="E18" s="10" t="s">
        <v>103</v>
      </c>
      <c r="F18" s="10" t="s">
        <v>66</v>
      </c>
      <c r="G18" s="17" t="s">
        <v>104</v>
      </c>
      <c r="H18" s="10">
        <v>19</v>
      </c>
      <c r="I18" s="11" t="s">
        <v>31</v>
      </c>
      <c r="J18" s="11" t="s">
        <v>35</v>
      </c>
      <c r="K18" s="11" t="s">
        <v>36</v>
      </c>
      <c r="L18" s="11" t="s">
        <v>67</v>
      </c>
      <c r="M18" s="11" t="s">
        <v>68</v>
      </c>
      <c r="N18" s="11" t="s">
        <v>69</v>
      </c>
      <c r="O18" s="11" t="s">
        <v>70</v>
      </c>
      <c r="P18" s="11" t="s">
        <v>38</v>
      </c>
      <c r="Q18" s="10" t="s">
        <v>32</v>
      </c>
      <c r="R18" s="11" t="s">
        <v>71</v>
      </c>
      <c r="S18" s="10" t="s">
        <v>77</v>
      </c>
      <c r="T18" s="10" t="s">
        <v>72</v>
      </c>
      <c r="U18" s="10" t="s">
        <v>33</v>
      </c>
      <c r="V18" s="10" t="s">
        <v>37</v>
      </c>
      <c r="W18" s="18">
        <v>3600</v>
      </c>
      <c r="X18" s="20">
        <v>14704</v>
      </c>
      <c r="Y18" s="12">
        <f t="shared" si="0"/>
        <v>52934400</v>
      </c>
      <c r="Z18" s="14">
        <f t="shared" si="1"/>
        <v>52934400</v>
      </c>
      <c r="AA18" s="10" t="s">
        <v>122</v>
      </c>
      <c r="AB18" s="10" t="s">
        <v>115</v>
      </c>
      <c r="AC18" s="10" t="s">
        <v>41</v>
      </c>
      <c r="AD18" s="10" t="s">
        <v>39</v>
      </c>
      <c r="AE18" s="13" t="s">
        <v>118</v>
      </c>
      <c r="AF18" s="10" t="s">
        <v>45</v>
      </c>
      <c r="AG18" s="10" t="s">
        <v>73</v>
      </c>
      <c r="AH18" s="10" t="s">
        <v>74</v>
      </c>
      <c r="AI18" s="10" t="s">
        <v>40</v>
      </c>
      <c r="AJ18" s="10" t="s">
        <v>42</v>
      </c>
      <c r="AK18" s="10" t="s">
        <v>75</v>
      </c>
      <c r="AL18" s="15" t="s">
        <v>116</v>
      </c>
      <c r="AM18" s="10" t="s">
        <v>63</v>
      </c>
      <c r="AN18" s="10"/>
      <c r="AO18" s="10" t="s">
        <v>40</v>
      </c>
      <c r="AP18" s="10" t="s">
        <v>40</v>
      </c>
      <c r="AQ18" s="10" t="s">
        <v>43</v>
      </c>
      <c r="AR18" s="10" t="s">
        <v>39</v>
      </c>
      <c r="AS18" s="10" t="s">
        <v>76</v>
      </c>
      <c r="AT18" s="10" t="s">
        <v>78</v>
      </c>
    </row>
    <row r="19" spans="1:46" s="1" customFormat="1" x14ac:dyDescent="0.3">
      <c r="A19" s="10">
        <v>15</v>
      </c>
      <c r="B19" s="16">
        <v>2026</v>
      </c>
      <c r="C19" s="10" t="s">
        <v>86</v>
      </c>
      <c r="D19" s="10" t="s">
        <v>34</v>
      </c>
      <c r="E19" s="10" t="s">
        <v>105</v>
      </c>
      <c r="F19" s="10" t="s">
        <v>66</v>
      </c>
      <c r="G19" s="17" t="s">
        <v>106</v>
      </c>
      <c r="H19" s="10" t="s">
        <v>30</v>
      </c>
      <c r="I19" s="11" t="s">
        <v>31</v>
      </c>
      <c r="J19" s="11" t="s">
        <v>35</v>
      </c>
      <c r="K19" s="11" t="s">
        <v>36</v>
      </c>
      <c r="L19" s="11" t="s">
        <v>67</v>
      </c>
      <c r="M19" s="11" t="s">
        <v>68</v>
      </c>
      <c r="N19" s="11" t="s">
        <v>69</v>
      </c>
      <c r="O19" s="11" t="s">
        <v>70</v>
      </c>
      <c r="P19" s="11" t="s">
        <v>38</v>
      </c>
      <c r="Q19" s="10" t="s">
        <v>32</v>
      </c>
      <c r="R19" s="11" t="s">
        <v>71</v>
      </c>
      <c r="S19" s="10" t="s">
        <v>77</v>
      </c>
      <c r="T19" s="10" t="s">
        <v>72</v>
      </c>
      <c r="U19" s="10" t="s">
        <v>33</v>
      </c>
      <c r="V19" s="10" t="s">
        <v>37</v>
      </c>
      <c r="W19" s="18">
        <v>4200</v>
      </c>
      <c r="X19" s="20">
        <v>13137</v>
      </c>
      <c r="Y19" s="12">
        <f t="shared" si="0"/>
        <v>55175400</v>
      </c>
      <c r="Z19" s="14">
        <f t="shared" si="1"/>
        <v>55175400</v>
      </c>
      <c r="AA19" s="10" t="s">
        <v>122</v>
      </c>
      <c r="AB19" s="10" t="s">
        <v>115</v>
      </c>
      <c r="AC19" s="10" t="s">
        <v>41</v>
      </c>
      <c r="AD19" s="10" t="s">
        <v>39</v>
      </c>
      <c r="AE19" s="13" t="s">
        <v>118</v>
      </c>
      <c r="AF19" s="10" t="s">
        <v>45</v>
      </c>
      <c r="AG19" s="10" t="s">
        <v>73</v>
      </c>
      <c r="AH19" s="10" t="s">
        <v>74</v>
      </c>
      <c r="AI19" s="10" t="s">
        <v>40</v>
      </c>
      <c r="AJ19" s="10" t="s">
        <v>42</v>
      </c>
      <c r="AK19" s="10" t="s">
        <v>75</v>
      </c>
      <c r="AL19" s="15" t="s">
        <v>121</v>
      </c>
      <c r="AM19" s="10" t="s">
        <v>63</v>
      </c>
      <c r="AN19" s="10"/>
      <c r="AO19" s="10" t="s">
        <v>40</v>
      </c>
      <c r="AP19" s="10" t="s">
        <v>40</v>
      </c>
      <c r="AQ19" s="10" t="s">
        <v>43</v>
      </c>
      <c r="AR19" s="10" t="s">
        <v>39</v>
      </c>
      <c r="AS19" s="10" t="s">
        <v>76</v>
      </c>
      <c r="AT19" s="10" t="s">
        <v>78</v>
      </c>
    </row>
    <row r="20" spans="1:46" s="1" customFormat="1" x14ac:dyDescent="0.3">
      <c r="A20" s="10">
        <v>16</v>
      </c>
      <c r="B20" s="16">
        <v>2027</v>
      </c>
      <c r="C20" s="10" t="s">
        <v>86</v>
      </c>
      <c r="D20" s="10" t="s">
        <v>34</v>
      </c>
      <c r="E20" s="10" t="s">
        <v>105</v>
      </c>
      <c r="F20" s="10" t="s">
        <v>66</v>
      </c>
      <c r="G20" s="17" t="s">
        <v>106</v>
      </c>
      <c r="H20" s="10">
        <v>19</v>
      </c>
      <c r="I20" s="11" t="s">
        <v>31</v>
      </c>
      <c r="J20" s="11" t="s">
        <v>35</v>
      </c>
      <c r="K20" s="11" t="s">
        <v>36</v>
      </c>
      <c r="L20" s="11" t="s">
        <v>67</v>
      </c>
      <c r="M20" s="11" t="s">
        <v>68</v>
      </c>
      <c r="N20" s="11" t="s">
        <v>69</v>
      </c>
      <c r="O20" s="11" t="s">
        <v>70</v>
      </c>
      <c r="P20" s="11" t="s">
        <v>38</v>
      </c>
      <c r="Q20" s="10" t="s">
        <v>32</v>
      </c>
      <c r="R20" s="11" t="s">
        <v>71</v>
      </c>
      <c r="S20" s="10" t="s">
        <v>77</v>
      </c>
      <c r="T20" s="10" t="s">
        <v>72</v>
      </c>
      <c r="U20" s="10" t="s">
        <v>33</v>
      </c>
      <c r="V20" s="10" t="s">
        <v>37</v>
      </c>
      <c r="W20" s="18">
        <v>3600</v>
      </c>
      <c r="X20" s="20">
        <v>13137</v>
      </c>
      <c r="Y20" s="12">
        <f t="shared" si="0"/>
        <v>47293200</v>
      </c>
      <c r="Z20" s="14">
        <f t="shared" si="1"/>
        <v>47293200</v>
      </c>
      <c r="AA20" s="10" t="s">
        <v>122</v>
      </c>
      <c r="AB20" s="10" t="s">
        <v>115</v>
      </c>
      <c r="AC20" s="10" t="s">
        <v>41</v>
      </c>
      <c r="AD20" s="10" t="s">
        <v>39</v>
      </c>
      <c r="AE20" s="13" t="s">
        <v>118</v>
      </c>
      <c r="AF20" s="10" t="s">
        <v>45</v>
      </c>
      <c r="AG20" s="10" t="s">
        <v>73</v>
      </c>
      <c r="AH20" s="10" t="s">
        <v>74</v>
      </c>
      <c r="AI20" s="10" t="s">
        <v>40</v>
      </c>
      <c r="AJ20" s="10" t="s">
        <v>42</v>
      </c>
      <c r="AK20" s="10" t="s">
        <v>75</v>
      </c>
      <c r="AL20" s="15" t="s">
        <v>116</v>
      </c>
      <c r="AM20" s="10" t="s">
        <v>63</v>
      </c>
      <c r="AN20" s="10"/>
      <c r="AO20" s="10" t="s">
        <v>40</v>
      </c>
      <c r="AP20" s="10" t="s">
        <v>40</v>
      </c>
      <c r="AQ20" s="10" t="s">
        <v>43</v>
      </c>
      <c r="AR20" s="10" t="s">
        <v>39</v>
      </c>
      <c r="AS20" s="10" t="s">
        <v>76</v>
      </c>
      <c r="AT20" s="10" t="s">
        <v>78</v>
      </c>
    </row>
    <row r="21" spans="1:46" s="1" customFormat="1" x14ac:dyDescent="0.3">
      <c r="A21" s="10">
        <v>17</v>
      </c>
      <c r="B21" s="16">
        <v>2026</v>
      </c>
      <c r="C21" s="10" t="s">
        <v>87</v>
      </c>
      <c r="D21" s="10" t="s">
        <v>34</v>
      </c>
      <c r="E21" s="10" t="s">
        <v>107</v>
      </c>
      <c r="F21" s="10" t="s">
        <v>66</v>
      </c>
      <c r="G21" s="17" t="s">
        <v>108</v>
      </c>
      <c r="H21" s="10" t="s">
        <v>30</v>
      </c>
      <c r="I21" s="11" t="s">
        <v>31</v>
      </c>
      <c r="J21" s="11" t="s">
        <v>35</v>
      </c>
      <c r="K21" s="11" t="s">
        <v>36</v>
      </c>
      <c r="L21" s="11" t="s">
        <v>67</v>
      </c>
      <c r="M21" s="11" t="s">
        <v>68</v>
      </c>
      <c r="N21" s="11" t="s">
        <v>69</v>
      </c>
      <c r="O21" s="11" t="s">
        <v>70</v>
      </c>
      <c r="P21" s="11" t="s">
        <v>38</v>
      </c>
      <c r="Q21" s="10" t="s">
        <v>32</v>
      </c>
      <c r="R21" s="11" t="s">
        <v>71</v>
      </c>
      <c r="S21" s="10" t="s">
        <v>77</v>
      </c>
      <c r="T21" s="10" t="s">
        <v>72</v>
      </c>
      <c r="U21" s="10" t="s">
        <v>33</v>
      </c>
      <c r="V21" s="10" t="s">
        <v>37</v>
      </c>
      <c r="W21" s="18">
        <v>4200</v>
      </c>
      <c r="X21" s="20">
        <v>13486</v>
      </c>
      <c r="Y21" s="12">
        <f t="shared" si="0"/>
        <v>56641200</v>
      </c>
      <c r="Z21" s="14">
        <f t="shared" si="1"/>
        <v>56641200</v>
      </c>
      <c r="AA21" s="10" t="s">
        <v>122</v>
      </c>
      <c r="AB21" s="10" t="s">
        <v>115</v>
      </c>
      <c r="AC21" s="10" t="s">
        <v>41</v>
      </c>
      <c r="AD21" s="10" t="s">
        <v>39</v>
      </c>
      <c r="AE21" s="13" t="s">
        <v>118</v>
      </c>
      <c r="AF21" s="10" t="s">
        <v>45</v>
      </c>
      <c r="AG21" s="10" t="s">
        <v>73</v>
      </c>
      <c r="AH21" s="10" t="s">
        <v>74</v>
      </c>
      <c r="AI21" s="10" t="s">
        <v>40</v>
      </c>
      <c r="AJ21" s="10" t="s">
        <v>42</v>
      </c>
      <c r="AK21" s="10" t="s">
        <v>75</v>
      </c>
      <c r="AL21" s="15" t="s">
        <v>121</v>
      </c>
      <c r="AM21" s="10" t="s">
        <v>63</v>
      </c>
      <c r="AN21" s="10"/>
      <c r="AO21" s="10" t="s">
        <v>40</v>
      </c>
      <c r="AP21" s="10" t="s">
        <v>40</v>
      </c>
      <c r="AQ21" s="10" t="s">
        <v>43</v>
      </c>
      <c r="AR21" s="10" t="s">
        <v>39</v>
      </c>
      <c r="AS21" s="10" t="s">
        <v>76</v>
      </c>
      <c r="AT21" s="10" t="s">
        <v>78</v>
      </c>
    </row>
    <row r="22" spans="1:46" s="1" customFormat="1" x14ac:dyDescent="0.3">
      <c r="A22" s="10">
        <v>18</v>
      </c>
      <c r="B22" s="16">
        <v>2027</v>
      </c>
      <c r="C22" s="10" t="s">
        <v>87</v>
      </c>
      <c r="D22" s="10" t="s">
        <v>34</v>
      </c>
      <c r="E22" s="10" t="s">
        <v>107</v>
      </c>
      <c r="F22" s="10" t="s">
        <v>66</v>
      </c>
      <c r="G22" s="17" t="s">
        <v>108</v>
      </c>
      <c r="H22" s="10">
        <v>19</v>
      </c>
      <c r="I22" s="11" t="s">
        <v>31</v>
      </c>
      <c r="J22" s="11" t="s">
        <v>35</v>
      </c>
      <c r="K22" s="11" t="s">
        <v>36</v>
      </c>
      <c r="L22" s="11" t="s">
        <v>67</v>
      </c>
      <c r="M22" s="11" t="s">
        <v>68</v>
      </c>
      <c r="N22" s="11" t="s">
        <v>69</v>
      </c>
      <c r="O22" s="11" t="s">
        <v>70</v>
      </c>
      <c r="P22" s="11" t="s">
        <v>38</v>
      </c>
      <c r="Q22" s="10" t="s">
        <v>32</v>
      </c>
      <c r="R22" s="11" t="s">
        <v>71</v>
      </c>
      <c r="S22" s="10" t="s">
        <v>77</v>
      </c>
      <c r="T22" s="10" t="s">
        <v>72</v>
      </c>
      <c r="U22" s="10" t="s">
        <v>33</v>
      </c>
      <c r="V22" s="10" t="s">
        <v>37</v>
      </c>
      <c r="W22" s="18">
        <v>3600</v>
      </c>
      <c r="X22" s="20">
        <v>13486</v>
      </c>
      <c r="Y22" s="12">
        <f t="shared" si="0"/>
        <v>48549600</v>
      </c>
      <c r="Z22" s="14">
        <f t="shared" si="1"/>
        <v>48549600</v>
      </c>
      <c r="AA22" s="10" t="s">
        <v>122</v>
      </c>
      <c r="AB22" s="10" t="s">
        <v>115</v>
      </c>
      <c r="AC22" s="10" t="s">
        <v>41</v>
      </c>
      <c r="AD22" s="10" t="s">
        <v>39</v>
      </c>
      <c r="AE22" s="13" t="s">
        <v>118</v>
      </c>
      <c r="AF22" s="10" t="s">
        <v>45</v>
      </c>
      <c r="AG22" s="10" t="s">
        <v>73</v>
      </c>
      <c r="AH22" s="10" t="s">
        <v>74</v>
      </c>
      <c r="AI22" s="10" t="s">
        <v>40</v>
      </c>
      <c r="AJ22" s="10" t="s">
        <v>42</v>
      </c>
      <c r="AK22" s="10" t="s">
        <v>75</v>
      </c>
      <c r="AL22" s="15" t="s">
        <v>116</v>
      </c>
      <c r="AM22" s="10" t="s">
        <v>63</v>
      </c>
      <c r="AN22" s="10"/>
      <c r="AO22" s="10" t="s">
        <v>40</v>
      </c>
      <c r="AP22" s="10" t="s">
        <v>40</v>
      </c>
      <c r="AQ22" s="10" t="s">
        <v>43</v>
      </c>
      <c r="AR22" s="10" t="s">
        <v>39</v>
      </c>
      <c r="AS22" s="10" t="s">
        <v>76</v>
      </c>
      <c r="AT22" s="10" t="s">
        <v>78</v>
      </c>
    </row>
    <row r="23" spans="1:46" s="1" customFormat="1" x14ac:dyDescent="0.3">
      <c r="A23" s="10">
        <v>19</v>
      </c>
      <c r="B23" s="16">
        <v>2026</v>
      </c>
      <c r="C23" s="10" t="s">
        <v>88</v>
      </c>
      <c r="D23" s="10" t="s">
        <v>34</v>
      </c>
      <c r="E23" s="10" t="s">
        <v>109</v>
      </c>
      <c r="F23" s="10" t="s">
        <v>66</v>
      </c>
      <c r="G23" s="17" t="s">
        <v>110</v>
      </c>
      <c r="H23" s="10" t="s">
        <v>30</v>
      </c>
      <c r="I23" s="11" t="s">
        <v>31</v>
      </c>
      <c r="J23" s="11" t="s">
        <v>35</v>
      </c>
      <c r="K23" s="11" t="s">
        <v>36</v>
      </c>
      <c r="L23" s="11" t="s">
        <v>67</v>
      </c>
      <c r="M23" s="11" t="s">
        <v>68</v>
      </c>
      <c r="N23" s="11" t="s">
        <v>69</v>
      </c>
      <c r="O23" s="11" t="s">
        <v>70</v>
      </c>
      <c r="P23" s="11" t="s">
        <v>38</v>
      </c>
      <c r="Q23" s="10" t="s">
        <v>32</v>
      </c>
      <c r="R23" s="11" t="s">
        <v>71</v>
      </c>
      <c r="S23" s="10" t="s">
        <v>77</v>
      </c>
      <c r="T23" s="10" t="s">
        <v>72</v>
      </c>
      <c r="U23" s="10" t="s">
        <v>33</v>
      </c>
      <c r="V23" s="10" t="s">
        <v>37</v>
      </c>
      <c r="W23" s="18">
        <v>4200</v>
      </c>
      <c r="X23" s="20">
        <v>13178</v>
      </c>
      <c r="Y23" s="12">
        <f t="shared" si="0"/>
        <v>55347600</v>
      </c>
      <c r="Z23" s="14">
        <f t="shared" si="1"/>
        <v>55347600</v>
      </c>
      <c r="AA23" s="10" t="s">
        <v>122</v>
      </c>
      <c r="AB23" s="10" t="s">
        <v>115</v>
      </c>
      <c r="AC23" s="10" t="s">
        <v>41</v>
      </c>
      <c r="AD23" s="10" t="s">
        <v>39</v>
      </c>
      <c r="AE23" s="13" t="s">
        <v>118</v>
      </c>
      <c r="AF23" s="10" t="s">
        <v>45</v>
      </c>
      <c r="AG23" s="10" t="s">
        <v>73</v>
      </c>
      <c r="AH23" s="10" t="s">
        <v>74</v>
      </c>
      <c r="AI23" s="10" t="s">
        <v>40</v>
      </c>
      <c r="AJ23" s="10" t="s">
        <v>42</v>
      </c>
      <c r="AK23" s="10" t="s">
        <v>75</v>
      </c>
      <c r="AL23" s="15" t="s">
        <v>121</v>
      </c>
      <c r="AM23" s="10" t="s">
        <v>63</v>
      </c>
      <c r="AN23" s="10"/>
      <c r="AO23" s="10" t="s">
        <v>40</v>
      </c>
      <c r="AP23" s="10" t="s">
        <v>40</v>
      </c>
      <c r="AQ23" s="10" t="s">
        <v>43</v>
      </c>
      <c r="AR23" s="10" t="s">
        <v>39</v>
      </c>
      <c r="AS23" s="10" t="s">
        <v>76</v>
      </c>
      <c r="AT23" s="10" t="s">
        <v>78</v>
      </c>
    </row>
    <row r="24" spans="1:46" x14ac:dyDescent="0.3">
      <c r="A24" s="10">
        <v>20</v>
      </c>
      <c r="B24" s="16">
        <v>2027</v>
      </c>
      <c r="C24" s="10" t="s">
        <v>88</v>
      </c>
      <c r="D24" s="10" t="s">
        <v>34</v>
      </c>
      <c r="E24" s="10" t="s">
        <v>109</v>
      </c>
      <c r="F24" s="10" t="s">
        <v>66</v>
      </c>
      <c r="G24" s="17" t="s">
        <v>110</v>
      </c>
      <c r="H24" s="10">
        <v>19</v>
      </c>
      <c r="I24" s="11" t="s">
        <v>31</v>
      </c>
      <c r="J24" s="11" t="s">
        <v>35</v>
      </c>
      <c r="K24" s="11" t="s">
        <v>36</v>
      </c>
      <c r="L24" s="11" t="s">
        <v>67</v>
      </c>
      <c r="M24" s="11" t="s">
        <v>68</v>
      </c>
      <c r="N24" s="11" t="s">
        <v>69</v>
      </c>
      <c r="O24" s="11" t="s">
        <v>70</v>
      </c>
      <c r="P24" s="11" t="s">
        <v>38</v>
      </c>
      <c r="Q24" s="10" t="s">
        <v>32</v>
      </c>
      <c r="R24" s="11" t="s">
        <v>71</v>
      </c>
      <c r="S24" s="10" t="s">
        <v>77</v>
      </c>
      <c r="T24" s="10" t="s">
        <v>72</v>
      </c>
      <c r="U24" s="10" t="s">
        <v>33</v>
      </c>
      <c r="V24" s="10" t="s">
        <v>37</v>
      </c>
      <c r="W24" s="18">
        <v>3600</v>
      </c>
      <c r="X24" s="20">
        <v>13178</v>
      </c>
      <c r="Y24" s="12">
        <f t="shared" si="0"/>
        <v>47440800</v>
      </c>
      <c r="Z24" s="14">
        <f t="shared" si="1"/>
        <v>47440800</v>
      </c>
      <c r="AA24" s="10" t="s">
        <v>122</v>
      </c>
      <c r="AB24" s="10" t="s">
        <v>115</v>
      </c>
      <c r="AC24" s="10" t="s">
        <v>41</v>
      </c>
      <c r="AD24" s="10" t="s">
        <v>39</v>
      </c>
      <c r="AE24" s="13" t="s">
        <v>118</v>
      </c>
      <c r="AF24" s="10" t="s">
        <v>45</v>
      </c>
      <c r="AG24" s="10" t="s">
        <v>73</v>
      </c>
      <c r="AH24" s="10" t="s">
        <v>74</v>
      </c>
      <c r="AI24" s="10" t="s">
        <v>40</v>
      </c>
      <c r="AJ24" s="10" t="s">
        <v>42</v>
      </c>
      <c r="AK24" s="10" t="s">
        <v>75</v>
      </c>
      <c r="AL24" s="15" t="s">
        <v>116</v>
      </c>
      <c r="AM24" s="10" t="s">
        <v>63</v>
      </c>
      <c r="AN24" s="10"/>
      <c r="AO24" s="10" t="s">
        <v>40</v>
      </c>
      <c r="AP24" s="10" t="s">
        <v>40</v>
      </c>
      <c r="AQ24" s="10" t="s">
        <v>43</v>
      </c>
      <c r="AR24" s="10" t="s">
        <v>39</v>
      </c>
      <c r="AS24" s="10" t="s">
        <v>76</v>
      </c>
      <c r="AT24" s="10" t="s">
        <v>78</v>
      </c>
    </row>
    <row r="25" spans="1:46" x14ac:dyDescent="0.3">
      <c r="A25" s="10">
        <v>21</v>
      </c>
      <c r="B25" s="16">
        <v>2026</v>
      </c>
      <c r="C25" s="10" t="s">
        <v>89</v>
      </c>
      <c r="D25" s="10" t="s">
        <v>34</v>
      </c>
      <c r="E25" s="10" t="s">
        <v>111</v>
      </c>
      <c r="F25" s="10" t="s">
        <v>66</v>
      </c>
      <c r="G25" s="17" t="s">
        <v>112</v>
      </c>
      <c r="H25" s="10" t="s">
        <v>30</v>
      </c>
      <c r="I25" s="11" t="s">
        <v>31</v>
      </c>
      <c r="J25" s="11" t="s">
        <v>35</v>
      </c>
      <c r="K25" s="11" t="s">
        <v>36</v>
      </c>
      <c r="L25" s="11" t="s">
        <v>67</v>
      </c>
      <c r="M25" s="11" t="s">
        <v>68</v>
      </c>
      <c r="N25" s="11" t="s">
        <v>69</v>
      </c>
      <c r="O25" s="11" t="s">
        <v>70</v>
      </c>
      <c r="P25" s="11" t="s">
        <v>38</v>
      </c>
      <c r="Q25" s="10" t="s">
        <v>32</v>
      </c>
      <c r="R25" s="11" t="s">
        <v>71</v>
      </c>
      <c r="S25" s="10" t="s">
        <v>77</v>
      </c>
      <c r="T25" s="10" t="s">
        <v>72</v>
      </c>
      <c r="U25" s="10" t="s">
        <v>33</v>
      </c>
      <c r="V25" s="10" t="s">
        <v>37</v>
      </c>
      <c r="W25" s="18">
        <v>2660</v>
      </c>
      <c r="X25" s="20">
        <v>13201</v>
      </c>
      <c r="Y25" s="12">
        <f t="shared" si="0"/>
        <v>35114660</v>
      </c>
      <c r="Z25" s="14">
        <f t="shared" si="1"/>
        <v>35114660</v>
      </c>
      <c r="AA25" s="10" t="s">
        <v>122</v>
      </c>
      <c r="AB25" s="10" t="s">
        <v>115</v>
      </c>
      <c r="AC25" s="10" t="s">
        <v>41</v>
      </c>
      <c r="AD25" s="10" t="s">
        <v>39</v>
      </c>
      <c r="AE25" s="13" t="s">
        <v>118</v>
      </c>
      <c r="AF25" s="10" t="s">
        <v>45</v>
      </c>
      <c r="AG25" s="10" t="s">
        <v>73</v>
      </c>
      <c r="AH25" s="10" t="s">
        <v>74</v>
      </c>
      <c r="AI25" s="10" t="s">
        <v>40</v>
      </c>
      <c r="AJ25" s="10" t="s">
        <v>42</v>
      </c>
      <c r="AK25" s="10" t="s">
        <v>75</v>
      </c>
      <c r="AL25" s="15" t="s">
        <v>121</v>
      </c>
      <c r="AM25" s="10" t="s">
        <v>63</v>
      </c>
      <c r="AN25" s="10"/>
      <c r="AO25" s="10" t="s">
        <v>40</v>
      </c>
      <c r="AP25" s="10" t="s">
        <v>40</v>
      </c>
      <c r="AQ25" s="10" t="s">
        <v>43</v>
      </c>
      <c r="AR25" s="10" t="s">
        <v>39</v>
      </c>
      <c r="AS25" s="10" t="s">
        <v>76</v>
      </c>
      <c r="AT25" s="10" t="s">
        <v>78</v>
      </c>
    </row>
    <row r="26" spans="1:46" x14ac:dyDescent="0.3">
      <c r="A26" s="10">
        <v>22</v>
      </c>
      <c r="B26" s="16">
        <v>2027</v>
      </c>
      <c r="C26" s="10" t="s">
        <v>89</v>
      </c>
      <c r="D26" s="10" t="s">
        <v>34</v>
      </c>
      <c r="E26" s="10" t="s">
        <v>111</v>
      </c>
      <c r="F26" s="10" t="s">
        <v>66</v>
      </c>
      <c r="G26" s="17" t="s">
        <v>112</v>
      </c>
      <c r="H26" s="10">
        <v>19</v>
      </c>
      <c r="I26" s="11" t="s">
        <v>31</v>
      </c>
      <c r="J26" s="11" t="s">
        <v>35</v>
      </c>
      <c r="K26" s="11" t="s">
        <v>36</v>
      </c>
      <c r="L26" s="11" t="s">
        <v>67</v>
      </c>
      <c r="M26" s="11" t="s">
        <v>68</v>
      </c>
      <c r="N26" s="11" t="s">
        <v>69</v>
      </c>
      <c r="O26" s="11" t="s">
        <v>70</v>
      </c>
      <c r="P26" s="11" t="s">
        <v>38</v>
      </c>
      <c r="Q26" s="10" t="s">
        <v>32</v>
      </c>
      <c r="R26" s="11" t="s">
        <v>71</v>
      </c>
      <c r="S26" s="10" t="s">
        <v>77</v>
      </c>
      <c r="T26" s="10" t="s">
        <v>72</v>
      </c>
      <c r="U26" s="10" t="s">
        <v>33</v>
      </c>
      <c r="V26" s="10" t="s">
        <v>37</v>
      </c>
      <c r="W26" s="18">
        <v>3600</v>
      </c>
      <c r="X26" s="20">
        <v>13201</v>
      </c>
      <c r="Y26" s="12">
        <f t="shared" si="0"/>
        <v>47523600</v>
      </c>
      <c r="Z26" s="14">
        <f t="shared" si="1"/>
        <v>47523600</v>
      </c>
      <c r="AA26" s="10" t="s">
        <v>122</v>
      </c>
      <c r="AB26" s="10" t="s">
        <v>115</v>
      </c>
      <c r="AC26" s="10" t="s">
        <v>41</v>
      </c>
      <c r="AD26" s="10" t="s">
        <v>39</v>
      </c>
      <c r="AE26" s="13" t="s">
        <v>118</v>
      </c>
      <c r="AF26" s="10" t="s">
        <v>45</v>
      </c>
      <c r="AG26" s="10" t="s">
        <v>73</v>
      </c>
      <c r="AH26" s="10" t="s">
        <v>74</v>
      </c>
      <c r="AI26" s="10" t="s">
        <v>40</v>
      </c>
      <c r="AJ26" s="10" t="s">
        <v>42</v>
      </c>
      <c r="AK26" s="10" t="s">
        <v>75</v>
      </c>
      <c r="AL26" s="15" t="s">
        <v>116</v>
      </c>
      <c r="AM26" s="10" t="s">
        <v>63</v>
      </c>
      <c r="AN26" s="10"/>
      <c r="AO26" s="10" t="s">
        <v>40</v>
      </c>
      <c r="AP26" s="10" t="s">
        <v>40</v>
      </c>
      <c r="AQ26" s="10" t="s">
        <v>43</v>
      </c>
      <c r="AR26" s="10" t="s">
        <v>39</v>
      </c>
      <c r="AS26" s="10" t="s">
        <v>76</v>
      </c>
      <c r="AT26" s="10" t="s">
        <v>78</v>
      </c>
    </row>
    <row r="27" spans="1:46" x14ac:dyDescent="0.3">
      <c r="A27" s="10">
        <v>23</v>
      </c>
      <c r="B27" s="16">
        <v>2026</v>
      </c>
      <c r="C27" s="10" t="s">
        <v>90</v>
      </c>
      <c r="D27" s="10" t="s">
        <v>34</v>
      </c>
      <c r="E27" s="10" t="s">
        <v>113</v>
      </c>
      <c r="F27" s="10" t="s">
        <v>66</v>
      </c>
      <c r="G27" s="17" t="s">
        <v>114</v>
      </c>
      <c r="H27" s="10" t="s">
        <v>30</v>
      </c>
      <c r="I27" s="11" t="s">
        <v>31</v>
      </c>
      <c r="J27" s="11" t="s">
        <v>35</v>
      </c>
      <c r="K27" s="11" t="s">
        <v>36</v>
      </c>
      <c r="L27" s="11" t="s">
        <v>67</v>
      </c>
      <c r="M27" s="11" t="s">
        <v>68</v>
      </c>
      <c r="N27" s="11" t="s">
        <v>69</v>
      </c>
      <c r="O27" s="11" t="s">
        <v>70</v>
      </c>
      <c r="P27" s="11" t="s">
        <v>38</v>
      </c>
      <c r="Q27" s="10" t="s">
        <v>32</v>
      </c>
      <c r="R27" s="11" t="s">
        <v>71</v>
      </c>
      <c r="S27" s="10" t="s">
        <v>77</v>
      </c>
      <c r="T27" s="10" t="s">
        <v>72</v>
      </c>
      <c r="U27" s="10" t="s">
        <v>33</v>
      </c>
      <c r="V27" s="10" t="s">
        <v>37</v>
      </c>
      <c r="W27" s="18">
        <v>4200</v>
      </c>
      <c r="X27" s="20">
        <v>12974</v>
      </c>
      <c r="Y27" s="12">
        <f t="shared" si="0"/>
        <v>54490800</v>
      </c>
      <c r="Z27" s="14">
        <f t="shared" si="1"/>
        <v>54490800</v>
      </c>
      <c r="AA27" s="10" t="s">
        <v>122</v>
      </c>
      <c r="AB27" s="10" t="s">
        <v>115</v>
      </c>
      <c r="AC27" s="10" t="s">
        <v>41</v>
      </c>
      <c r="AD27" s="10" t="s">
        <v>39</v>
      </c>
      <c r="AE27" s="13" t="s">
        <v>118</v>
      </c>
      <c r="AF27" s="10" t="s">
        <v>45</v>
      </c>
      <c r="AG27" s="10" t="s">
        <v>73</v>
      </c>
      <c r="AH27" s="10" t="s">
        <v>74</v>
      </c>
      <c r="AI27" s="10" t="s">
        <v>40</v>
      </c>
      <c r="AJ27" s="10" t="s">
        <v>42</v>
      </c>
      <c r="AK27" s="10" t="s">
        <v>75</v>
      </c>
      <c r="AL27" s="15" t="s">
        <v>121</v>
      </c>
      <c r="AM27" s="10" t="s">
        <v>63</v>
      </c>
      <c r="AN27" s="10"/>
      <c r="AO27" s="10" t="s">
        <v>40</v>
      </c>
      <c r="AP27" s="10" t="s">
        <v>40</v>
      </c>
      <c r="AQ27" s="10" t="s">
        <v>43</v>
      </c>
      <c r="AR27" s="10" t="s">
        <v>39</v>
      </c>
      <c r="AS27" s="10" t="s">
        <v>76</v>
      </c>
      <c r="AT27" s="10" t="s">
        <v>78</v>
      </c>
    </row>
    <row r="28" spans="1:46" x14ac:dyDescent="0.3">
      <c r="A28" s="10">
        <v>24</v>
      </c>
      <c r="B28" s="16">
        <v>2027</v>
      </c>
      <c r="C28" s="10" t="s">
        <v>90</v>
      </c>
      <c r="D28" s="10" t="s">
        <v>34</v>
      </c>
      <c r="E28" s="10" t="s">
        <v>113</v>
      </c>
      <c r="F28" s="10" t="s">
        <v>66</v>
      </c>
      <c r="G28" s="17" t="s">
        <v>114</v>
      </c>
      <c r="H28" s="10">
        <v>19</v>
      </c>
      <c r="I28" s="11" t="s">
        <v>31</v>
      </c>
      <c r="J28" s="11" t="s">
        <v>35</v>
      </c>
      <c r="K28" s="11" t="s">
        <v>36</v>
      </c>
      <c r="L28" s="11" t="s">
        <v>67</v>
      </c>
      <c r="M28" s="11" t="s">
        <v>68</v>
      </c>
      <c r="N28" s="11" t="s">
        <v>69</v>
      </c>
      <c r="O28" s="11" t="s">
        <v>70</v>
      </c>
      <c r="P28" s="11" t="s">
        <v>38</v>
      </c>
      <c r="Q28" s="10" t="s">
        <v>32</v>
      </c>
      <c r="R28" s="11" t="s">
        <v>71</v>
      </c>
      <c r="S28" s="10" t="s">
        <v>77</v>
      </c>
      <c r="T28" s="10" t="s">
        <v>72</v>
      </c>
      <c r="U28" s="10" t="s">
        <v>33</v>
      </c>
      <c r="V28" s="10" t="s">
        <v>37</v>
      </c>
      <c r="W28" s="18">
        <v>3600</v>
      </c>
      <c r="X28" s="20">
        <v>12974</v>
      </c>
      <c r="Y28" s="12">
        <f t="shared" si="0"/>
        <v>46706400</v>
      </c>
      <c r="Z28" s="14">
        <f t="shared" si="1"/>
        <v>46706400</v>
      </c>
      <c r="AA28" s="10" t="s">
        <v>122</v>
      </c>
      <c r="AB28" s="10" t="s">
        <v>115</v>
      </c>
      <c r="AC28" s="10" t="s">
        <v>41</v>
      </c>
      <c r="AD28" s="10" t="s">
        <v>39</v>
      </c>
      <c r="AE28" s="13" t="s">
        <v>118</v>
      </c>
      <c r="AF28" s="10" t="s">
        <v>45</v>
      </c>
      <c r="AG28" s="10" t="s">
        <v>73</v>
      </c>
      <c r="AH28" s="10" t="s">
        <v>74</v>
      </c>
      <c r="AI28" s="10" t="s">
        <v>40</v>
      </c>
      <c r="AJ28" s="10" t="s">
        <v>42</v>
      </c>
      <c r="AK28" s="10" t="s">
        <v>75</v>
      </c>
      <c r="AL28" s="15" t="s">
        <v>116</v>
      </c>
      <c r="AM28" s="10" t="s">
        <v>63</v>
      </c>
      <c r="AN28" s="10"/>
      <c r="AO28" s="10" t="s">
        <v>40</v>
      </c>
      <c r="AP28" s="10" t="s">
        <v>40</v>
      </c>
      <c r="AQ28" s="10" t="s">
        <v>43</v>
      </c>
      <c r="AR28" s="10" t="s">
        <v>39</v>
      </c>
      <c r="AS28" s="10" t="s">
        <v>76</v>
      </c>
      <c r="AT28" s="10" t="s">
        <v>78</v>
      </c>
    </row>
    <row r="29" spans="1:46" x14ac:dyDescent="0.3">
      <c r="W29" s="23">
        <f>SUM(W5:W28)</f>
        <v>92060</v>
      </c>
      <c r="Y29" s="23">
        <f>SUM(Y5:Y28)</f>
        <v>1208786660</v>
      </c>
      <c r="Z29" s="24">
        <f t="shared" si="1"/>
        <v>1208786660</v>
      </c>
    </row>
  </sheetData>
  <mergeCells count="1">
    <mergeCell ref="A2:A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발열-22형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2021-01-12T05:27:19Z</cp:lastPrinted>
  <dcterms:created xsi:type="dcterms:W3CDTF">2020-12-30T08:02:40Z</dcterms:created>
  <dcterms:modified xsi:type="dcterms:W3CDTF">2026-05-19T10:29:33Z</dcterms:modified>
</cp:coreProperties>
</file>